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kanovVY\Desktop\2018-07-20 Приказ по формам обращений ОМСУ\Приказ МФ КК от 31-07-2018 №143_формы к обращению за допфинпомощью\"/>
    </mc:Choice>
  </mc:AlternateContent>
  <bookViews>
    <workbookView xWindow="0" yWindow="0" windowWidth="28800" windowHeight="12300"/>
  </bookViews>
  <sheets>
    <sheet name="прил 1" sheetId="3" r:id="rId1"/>
  </sheets>
  <definedNames>
    <definedName name="_xlnm.Print_Area" localSheetId="0">'прил 1'!$A$1:$S$126</definedName>
  </definedNames>
  <calcPr calcId="162913"/>
</workbook>
</file>

<file path=xl/calcChain.xml><?xml version="1.0" encoding="utf-8"?>
<calcChain xmlns="http://schemas.openxmlformats.org/spreadsheetml/2006/main">
  <c r="E97" i="3" l="1"/>
  <c r="F97" i="3"/>
  <c r="G97" i="3"/>
  <c r="J97" i="3"/>
  <c r="K97" i="3"/>
  <c r="L97" i="3"/>
  <c r="M97" i="3"/>
  <c r="P97" i="3"/>
  <c r="Q97" i="3"/>
  <c r="D97" i="3"/>
  <c r="E92" i="3"/>
  <c r="F92" i="3"/>
  <c r="G92" i="3"/>
  <c r="J92" i="3"/>
  <c r="K92" i="3"/>
  <c r="L92" i="3"/>
  <c r="M92" i="3"/>
  <c r="P92" i="3"/>
  <c r="Q92" i="3"/>
  <c r="D92" i="3"/>
  <c r="E89" i="3"/>
  <c r="F89" i="3"/>
  <c r="G89" i="3"/>
  <c r="J89" i="3"/>
  <c r="K89" i="3"/>
  <c r="L89" i="3"/>
  <c r="M89" i="3"/>
  <c r="P89" i="3"/>
  <c r="Q89" i="3"/>
  <c r="D89" i="3"/>
  <c r="E68" i="3"/>
  <c r="F68" i="3"/>
  <c r="G68" i="3"/>
  <c r="J68" i="3"/>
  <c r="K68" i="3"/>
  <c r="L68" i="3"/>
  <c r="M68" i="3"/>
  <c r="P68" i="3"/>
  <c r="Q68" i="3"/>
  <c r="D68" i="3"/>
  <c r="E56" i="3"/>
  <c r="F56" i="3"/>
  <c r="G56" i="3"/>
  <c r="J56" i="3"/>
  <c r="K56" i="3"/>
  <c r="L56" i="3"/>
  <c r="M56" i="3"/>
  <c r="P56" i="3"/>
  <c r="Q56" i="3"/>
  <c r="D56" i="3"/>
  <c r="E49" i="3"/>
  <c r="F49" i="3"/>
  <c r="G49" i="3"/>
  <c r="J49" i="3"/>
  <c r="K49" i="3"/>
  <c r="L49" i="3"/>
  <c r="M49" i="3"/>
  <c r="P49" i="3"/>
  <c r="Q49" i="3"/>
  <c r="D49" i="3"/>
  <c r="E34" i="3"/>
  <c r="F34" i="3"/>
  <c r="G34" i="3"/>
  <c r="J34" i="3"/>
  <c r="K34" i="3"/>
  <c r="L34" i="3"/>
  <c r="M34" i="3"/>
  <c r="P34" i="3"/>
  <c r="Q34" i="3"/>
  <c r="D34" i="3"/>
  <c r="E24" i="3"/>
  <c r="F24" i="3"/>
  <c r="G24" i="3"/>
  <c r="J24" i="3"/>
  <c r="K24" i="3"/>
  <c r="L24" i="3"/>
  <c r="M24" i="3"/>
  <c r="P24" i="3"/>
  <c r="Q24" i="3"/>
  <c r="D24" i="3"/>
  <c r="E10" i="3"/>
  <c r="E9" i="3" s="1"/>
  <c r="F10" i="3"/>
  <c r="F9" i="3" s="1"/>
  <c r="G10" i="3"/>
  <c r="G9" i="3" s="1"/>
  <c r="J10" i="3"/>
  <c r="J9" i="3" s="1"/>
  <c r="K10" i="3"/>
  <c r="K9" i="3" s="1"/>
  <c r="L10" i="3"/>
  <c r="L9" i="3" s="1"/>
  <c r="M10" i="3"/>
  <c r="M9" i="3" s="1"/>
  <c r="P10" i="3"/>
  <c r="P9" i="3" s="1"/>
  <c r="Q10" i="3"/>
  <c r="Q9" i="3" s="1"/>
  <c r="D10" i="3"/>
  <c r="D9" i="3" s="1"/>
  <c r="M88" i="3" l="1"/>
  <c r="J88" i="3"/>
  <c r="L88" i="3"/>
  <c r="Q47" i="3"/>
  <c r="Q83" i="3" s="1"/>
  <c r="Q85" i="3" s="1"/>
  <c r="E47" i="3"/>
  <c r="E83" i="3" s="1"/>
  <c r="E85" i="3" s="1"/>
  <c r="G47" i="3"/>
  <c r="J47" i="3"/>
  <c r="P47" i="3"/>
  <c r="P83" i="3" s="1"/>
  <c r="P85" i="3" s="1"/>
  <c r="D47" i="3"/>
  <c r="F47" i="3"/>
  <c r="F83" i="3" s="1"/>
  <c r="F85" i="3" s="1"/>
  <c r="M47" i="3"/>
  <c r="M83" i="3" s="1"/>
  <c r="M85" i="3" s="1"/>
  <c r="K47" i="3"/>
  <c r="K83" i="3" s="1"/>
  <c r="K85" i="3" s="1"/>
  <c r="F88" i="3"/>
  <c r="Q88" i="3"/>
  <c r="K88" i="3"/>
  <c r="E88" i="3"/>
  <c r="G88" i="3"/>
  <c r="J83" i="3"/>
  <c r="J85" i="3" s="1"/>
  <c r="G83" i="3"/>
  <c r="G85" i="3" s="1"/>
  <c r="P46" i="3"/>
  <c r="L46" i="3"/>
  <c r="D83" i="3"/>
  <c r="D85" i="3" s="1"/>
  <c r="D46" i="3"/>
  <c r="Q46" i="3"/>
  <c r="K46" i="3"/>
  <c r="E46" i="3"/>
  <c r="E67" i="3" s="1"/>
  <c r="F46" i="3"/>
  <c r="F67" i="3" s="1"/>
  <c r="J46" i="3"/>
  <c r="J67" i="3" s="1"/>
  <c r="M46" i="3"/>
  <c r="M67" i="3" s="1"/>
  <c r="G46" i="3"/>
  <c r="G67" i="3" s="1"/>
  <c r="D88" i="3"/>
  <c r="P88" i="3"/>
  <c r="L47" i="3"/>
  <c r="L83" i="3" s="1"/>
  <c r="L85" i="3" s="1"/>
  <c r="Q67" i="3" l="1"/>
  <c r="D67" i="3"/>
  <c r="P67" i="3"/>
  <c r="K67" i="3"/>
  <c r="L67" i="3"/>
</calcChain>
</file>

<file path=xl/comments1.xml><?xml version="1.0" encoding="utf-8"?>
<comments xmlns="http://schemas.openxmlformats.org/spreadsheetml/2006/main">
  <authors>
    <author>Ахметшина Ирина Викторовна</author>
  </authors>
  <commentList>
    <comment ref="C29" authorId="0" shapeId="0">
      <text>
        <r>
          <rPr>
            <b/>
            <sz val="9"/>
            <color indexed="81"/>
            <rFont val="Tahoma"/>
            <family val="2"/>
            <charset val="204"/>
          </rPr>
          <t>Ахметшина Ирина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077</t>
        </r>
      </text>
    </comment>
  </commentList>
</comments>
</file>

<file path=xl/sharedStrings.xml><?xml version="1.0" encoding="utf-8"?>
<sst xmlns="http://schemas.openxmlformats.org/spreadsheetml/2006/main" count="247" uniqueCount="150">
  <si>
    <t>тыс. рублей</t>
  </si>
  <si>
    <t>ПОКАЗАТЕЛИ</t>
  </si>
  <si>
    <t>ИТОГО ДОХОДОВ</t>
  </si>
  <si>
    <t>НАЛОГОВЫЕ И НЕНАЛОГОВЫЕ ДОХОДЫ</t>
  </si>
  <si>
    <t>Налог на прибыль организаций</t>
  </si>
  <si>
    <t>Налог на доходы физических лиц</t>
  </si>
  <si>
    <t>Налог на имущество организаций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</si>
  <si>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</si>
  <si>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</si>
  <si>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</si>
  <si>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</si>
  <si>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</si>
  <si>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</si>
  <si>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</si>
  <si>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</si>
  <si>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Субсидии, в т.ч.</t>
  </si>
  <si>
    <t>капитального характера</t>
  </si>
  <si>
    <t>Субвенции</t>
  </si>
  <si>
    <t>Иные межбюджетные трансферты</t>
  </si>
  <si>
    <t>Расходы бюджета</t>
  </si>
  <si>
    <t>ИТОГО РАСХОДОВ</t>
  </si>
  <si>
    <t>Профицит (+)/дефицит (-)</t>
  </si>
  <si>
    <t>Итого источников</t>
  </si>
  <si>
    <t>Долговые обязательства в цен. бумагах</t>
  </si>
  <si>
    <t>Бюджетные кредиты, полученные от других бюджетов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</si>
  <si>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</si>
  <si>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</si>
  <si>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</si>
  <si>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</si>
  <si>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Акции и иные формы участия в капитале</t>
  </si>
  <si>
    <t>Прочие источники финансирования дефицита бюджета</t>
  </si>
  <si>
    <t>Изменение остатков средств бюджетов</t>
  </si>
  <si>
    <t>Остатки средств бюджетов</t>
  </si>
  <si>
    <t>Остатки нецелевых средств</t>
  </si>
  <si>
    <t>3</t>
  </si>
  <si>
    <t>4</t>
  </si>
  <si>
    <t>1.1.</t>
  </si>
  <si>
    <t>1.2.</t>
  </si>
  <si>
    <t>1.3.</t>
  </si>
  <si>
    <t>1.5.</t>
  </si>
  <si>
    <t>2.</t>
  </si>
  <si>
    <t>Доходы бюджета</t>
  </si>
  <si>
    <t>Исполнение год</t>
  </si>
  <si>
    <t>Уточненный план</t>
  </si>
  <si>
    <t>Темп к соотв. периоду прошлого года, %</t>
  </si>
  <si>
    <t>Ожидаемое исполнение за год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</si>
  <si>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</si>
  <si>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</si>
  <si>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</si>
  <si>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</si>
  <si>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</si>
  <si>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Раздел I. Социально-значимые расходы</t>
  </si>
  <si>
    <t>Заработная плата и начисления на нее (КОСГУ 211,213), в т.ч.</t>
  </si>
  <si>
    <t>органов гос власти субъекта</t>
  </si>
  <si>
    <t>Социальное обеспечение(КОСГУ 260), в т.ч.</t>
  </si>
  <si>
    <t>Недостаток средств (-) на финансовое обеспечение расходов раздела I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</si>
  <si>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</si>
  <si>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</si>
  <si>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</si>
  <si>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безвозмездные перечисления государственным и муниципальным предприятиям (КОСГУ 241)</t>
  </si>
  <si>
    <t>Недостаток средств (-) на финансовое обеспечение расходов разделов I и II</t>
  </si>
  <si>
    <t>Раздел III. Расходы</t>
  </si>
  <si>
    <t>Источники финансирования дефицита бюджета</t>
  </si>
  <si>
    <t>Недостаток средств на финансовое обеспечение расходов (с учётом источников финансирования)</t>
  </si>
  <si>
    <t>1.1.1.</t>
  </si>
  <si>
    <t>1.1.2.</t>
  </si>
  <si>
    <t>в т.ч. расходы на заработную плату и начисления работникам учреждений, осуществляемые за счет средств субсидий, предоставляемых автономным учреждениям  +   в т.ч. расходы на заработную плату и начисления работникам учреждений, осуществляемые за счет средств субсидий, предоставляемых бюджетным учреждениям</t>
  </si>
  <si>
    <t>+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</si>
  <si>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</si>
  <si>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</si>
  <si>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</si>
  <si>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</si>
  <si>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</si>
  <si>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</si>
  <si>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</si>
  <si>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</si>
  <si>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</si>
  <si>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</si>
  <si>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</si>
  <si>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</si>
  <si>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3.1.</t>
  </si>
  <si>
    <t xml:space="preserve">Капитальные вложения в основные фонды  (КОСГУ 310)        </t>
  </si>
  <si>
    <t>3.2.</t>
  </si>
  <si>
    <t>3.3.</t>
  </si>
  <si>
    <t>3.4.</t>
  </si>
  <si>
    <t>3.5.</t>
  </si>
  <si>
    <t>3.6.</t>
  </si>
  <si>
    <t>5</t>
  </si>
  <si>
    <t>6</t>
  </si>
  <si>
    <t>7</t>
  </si>
  <si>
    <t>работников автономных и бюджетных учреждений</t>
  </si>
  <si>
    <t>Иные выплаты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</si>
  <si>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</si>
  <si>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</si>
  <si>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государственным корпорациям (компаниям)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</si>
  <si>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</si>
  <si>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Другие расходы (за искл. групп 1, 2 и 3)</t>
  </si>
  <si>
    <t xml:space="preserve">Кредиторская  задолженность </t>
  </si>
  <si>
    <t>Просроченная кредиторская задолженность из годового отчёта формы 369</t>
  </si>
  <si>
    <t>Просроченная кредиторская задолженность (справочная 487 форма)</t>
  </si>
  <si>
    <t xml:space="preserve">По заработной плате </t>
  </si>
  <si>
    <t>По  фонду оплаты труда</t>
  </si>
  <si>
    <t>По начислениям на заработную плату</t>
  </si>
  <si>
    <t xml:space="preserve">По взносам на обязательное социальное страхование на выплаты денежного содержания и иные выплаты работникам         </t>
  </si>
  <si>
    <t>По обеспечению мер социальной поддержки отдельных категорий граждан</t>
  </si>
  <si>
    <t xml:space="preserve"> - размещение</t>
  </si>
  <si>
    <t xml:space="preserve"> - погашение</t>
  </si>
  <si>
    <t xml:space="preserve"> - получение бюджетных кредитов, всего</t>
  </si>
  <si>
    <t xml:space="preserve"> - погашение бюджетных кредитов, всего</t>
  </si>
  <si>
    <t>Справочно</t>
  </si>
  <si>
    <t xml:space="preserve">По предоставлению субсидий населению на оплату жилья и коммунальных услуг </t>
  </si>
  <si>
    <t>По оплате ресурсоснабжающим организациям (ЖКУ)</t>
  </si>
  <si>
    <t>Исполнение (год) к плановым показателям, %</t>
  </si>
  <si>
    <t>Уточненный план (по состоянию на 01.04.2018 года)</t>
  </si>
  <si>
    <t>Исполнение на 01.04.2018 года</t>
  </si>
  <si>
    <t>муниципальных органов</t>
  </si>
  <si>
    <t>в том числе получение бюджетных кредитов на пополнение остатков средств на счете местного бюджета</t>
  </si>
  <si>
    <t>в том числе погашение бюджетных кредитов на пополнение остатков средств на счете местного бюджета</t>
  </si>
  <si>
    <t>Остатки целевых средств, поступивших из федерального и краевого бюджетов бюджетов</t>
  </si>
  <si>
    <t>Стипендии (ВР 340)</t>
  </si>
  <si>
    <t>Социальные выплаты гражданам (ВР 310, 320)</t>
  </si>
  <si>
    <t>Субсидии некоммерческим организациям (за исключением государственных (муниципальных) учреждений (ВР 630)</t>
  </si>
  <si>
    <t>Капитальные вложения в объекты недвижимого имущества государственной (муниципальной) собственности (ВР 400)</t>
  </si>
  <si>
    <t>Закупка товаров, работ, услуг в целях капитального ремонта государственного (муниципального) имущества (ВР 243)</t>
  </si>
  <si>
    <t>Резервные средства (ВР 870)</t>
  </si>
  <si>
    <t>Межбюджетные трансферты бюджетам муниципальных образований (ВР 500)</t>
  </si>
  <si>
    <t>Премии и гранты (ВР 350)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</si>
  <si>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(ВР 810)</t>
  </si>
  <si>
    <t>Расходы на обслуживание муниципального долга (ВР 700)</t>
  </si>
  <si>
    <t>Исполнение судебных актов (ВР 830)</t>
  </si>
  <si>
    <t>Уплата налогов, сборов и иных платежей (ВР 850)</t>
  </si>
  <si>
    <t>Акцизы</t>
  </si>
  <si>
    <t>Объём муниципального долга от объёма доходов без учёта безвозмездных поступлений</t>
  </si>
  <si>
    <t>казенных учреждений</t>
  </si>
  <si>
    <t>из них: за счет целевых средств из федерального и краевого бюджетов</t>
  </si>
  <si>
    <t>Примечание: по строкам "за счет целевых средств из федерального и краевого бюджетов" указываются субсидии (за исключением субсидии на выравнивание), субвенции и иные МБТ, имеющие целевое назначение</t>
  </si>
  <si>
    <t>Глава администрации</t>
  </si>
  <si>
    <t>Руководитель финансового органа</t>
  </si>
  <si>
    <r>
  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 </t>
    </r>
    <r>
      <rPr>
        <sz val="10"/>
        <rFont val="Times New Roman"/>
        <family val="1"/>
        <charset val="204"/>
      </rPr>
      <t xml:space="preserve">(ВР 111, 119, 121, 129, а также ФОТ АУ И БУ из Справочной таблицы к отчету) - ВСЕГО, в том числе:  </t>
    </r>
  </si>
  <si>
    <t xml:space="preserve">Иные закупки товаров, работ и услуг для обеспечения государственных (муниципальных) нужд (за исключением закупки товаров, работ, услуг в целях капитального ремонта государственного (муниципального) имущества) (ВР 240, за исключением ВР 243) </t>
  </si>
  <si>
    <t>Показатели исполнения консолидированного бюджета муниципального района (городского округа), бюджета поселения</t>
  </si>
  <si>
    <t>Муниципальный долг</t>
  </si>
  <si>
    <t>Отчетный год</t>
  </si>
  <si>
    <t>Текущий год</t>
  </si>
  <si>
    <t>Уточненный план (по состоянию на последнюю отчетную дату)</t>
  </si>
  <si>
    <t>Исполнение на последнюю отчетную дату</t>
  </si>
  <si>
    <t>бюджет района, городского округа, поселения</t>
  </si>
  <si>
    <t>консолидированный бюджет района*</t>
  </si>
  <si>
    <t>* заполняется только в случае обращения органов местного самоуправления муниципального района</t>
  </si>
  <si>
    <t>Приложение 1
к приказу Министерства 
финансов Камчатского края
от 31.07.2018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</si>
</sst>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8"/>
      <name val="Arial"/>
      <family val="2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0">
    <xf numFmtId="0" fontId="0" fillId="0" borderId="0"/>
    <xf numFmtId="0" fontId="4" fillId="0" borderId="0"/>
    <xf numFmtId="9" fontId="14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4" fillId="0" borderId="11" applyNumberFormat="0">
      <alignment horizontal="right"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</cellStyleXfs>
  <cellXfs count="116">
    <xf numFmtId="0" fontId="0" fillId="0" borderId="0" xfId="0"/>
    <xf numFmtId="0" fontId="6" fillId="0" borderId="0" xfId="0" applyFont="1" applyFill="1" applyBorder="1"/>
    <xf numFmtId="0" fontId="7" fillId="0" borderId="0" xfId="0" applyFont="1" applyFill="1" applyBorder="1"/>
    <xf numFmtId="0" fontId="4" fillId="0" borderId="0" xfId="0" applyFont="1" applyFill="1" applyBorder="1"/>
    <xf numFmtId="0" fontId="15" fillId="0" borderId="0" xfId="0" applyFont="1" applyAlignment="1">
      <alignment vertical="top"/>
    </xf>
    <xf numFmtId="0" fontId="16" fillId="0" borderId="0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/>
    </xf>
    <xf numFmtId="9" fontId="11" fillId="0" borderId="1" xfId="0" applyNumberFormat="1" applyFont="1" applyBorder="1" applyAlignment="1">
      <alignment vertical="center"/>
    </xf>
    <xf numFmtId="3" fontId="11" fillId="0" borderId="1" xfId="0" applyNumberFormat="1" applyFont="1" applyBorder="1" applyAlignment="1" applyProtection="1">
      <alignment vertical="center"/>
      <protection locked="0"/>
    </xf>
    <xf numFmtId="3" fontId="10" fillId="0" borderId="1" xfId="0" applyNumberFormat="1" applyFont="1" applyBorder="1" applyAlignment="1">
      <alignment vertical="center"/>
    </xf>
    <xf numFmtId="9" fontId="10" fillId="0" borderId="1" xfId="0" applyNumberFormat="1" applyFont="1" applyBorder="1" applyAlignment="1">
      <alignment vertical="center"/>
    </xf>
    <xf numFmtId="3" fontId="10" fillId="0" borderId="1" xfId="0" applyNumberFormat="1" applyFont="1" applyBorder="1" applyAlignment="1" applyProtection="1">
      <alignment vertical="center"/>
      <protection locked="0"/>
    </xf>
    <xf numFmtId="9" fontId="10" fillId="0" borderId="1" xfId="0" applyNumberFormat="1" applyFont="1" applyBorder="1" applyAlignment="1" applyProtection="1">
      <alignment vertical="center"/>
      <protection locked="0"/>
    </xf>
    <xf numFmtId="9" fontId="18" fillId="0" borderId="1" xfId="0" applyNumberFormat="1" applyFont="1" applyBorder="1" applyAlignment="1">
      <alignment vertical="center"/>
    </xf>
    <xf numFmtId="3" fontId="18" fillId="0" borderId="1" xfId="0" applyNumberFormat="1" applyFont="1" applyBorder="1" applyAlignment="1">
      <alignment vertical="center"/>
    </xf>
    <xf numFmtId="9" fontId="10" fillId="0" borderId="1" xfId="2" applyFont="1" applyBorder="1" applyAlignment="1" applyProtection="1">
      <alignment vertical="center"/>
      <protection locked="0"/>
    </xf>
    <xf numFmtId="3" fontId="10" fillId="0" borderId="1" xfId="0" applyNumberFormat="1" applyFont="1" applyFill="1" applyBorder="1" applyAlignment="1">
      <alignment vertical="center"/>
    </xf>
    <xf numFmtId="10" fontId="11" fillId="0" borderId="1" xfId="0" applyNumberFormat="1" applyFont="1" applyBorder="1" applyAlignment="1">
      <alignment vertical="center"/>
    </xf>
    <xf numFmtId="10" fontId="10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/>
    <xf numFmtId="49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20" fillId="0" borderId="0" xfId="0" applyFont="1" applyFill="1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/>
    </xf>
    <xf numFmtId="3" fontId="5" fillId="0" borderId="1" xfId="0" applyNumberFormat="1" applyFont="1" applyBorder="1" applyAlignment="1" applyProtection="1">
      <alignment horizontal="left" vertical="center" wrapText="1"/>
      <protection locked="0"/>
    </xf>
    <xf numFmtId="3" fontId="8" fillId="0" borderId="1" xfId="0" applyNumberFormat="1" applyFont="1" applyBorder="1" applyAlignment="1" applyProtection="1">
      <alignment horizontal="left" vertical="center" wrapText="1"/>
      <protection locked="0"/>
    </xf>
    <xf numFmtId="3" fontId="21" fillId="0" borderId="1" xfId="0" applyNumberFormat="1" applyFont="1" applyBorder="1" applyAlignment="1" applyProtection="1">
      <alignment horizontal="left" vertical="center" wrapText="1"/>
      <protection locked="0"/>
    </xf>
    <xf numFmtId="3" fontId="22" fillId="0" borderId="1" xfId="0" applyNumberFormat="1" applyFont="1" applyBorder="1" applyAlignment="1" applyProtection="1">
      <alignment horizontal="left" vertical="center" wrapText="1"/>
      <protection locked="0"/>
    </xf>
    <xf numFmtId="3" fontId="8" fillId="0" borderId="1" xfId="0" applyNumberFormat="1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/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3" fontId="8" fillId="0" borderId="1" xfId="7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5" xfId="0" applyFont="1" applyFill="1" applyBorder="1"/>
    <xf numFmtId="0" fontId="4" fillId="4" borderId="1" xfId="0" applyFont="1" applyFill="1" applyBorder="1"/>
    <xf numFmtId="3" fontId="21" fillId="4" borderId="1" xfId="0" applyNumberFormat="1" applyFont="1" applyFill="1" applyBorder="1" applyAlignment="1" applyProtection="1">
      <alignment horizontal="left" vertical="center" wrapText="1"/>
      <protection locked="0"/>
    </xf>
    <xf numFmtId="3" fontId="18" fillId="4" borderId="1" xfId="0" applyNumberFormat="1" applyFont="1" applyFill="1" applyBorder="1" applyAlignment="1">
      <alignment vertical="center"/>
    </xf>
    <xf numFmtId="9" fontId="18" fillId="4" borderId="1" xfId="0" applyNumberFormat="1" applyFont="1" applyFill="1" applyBorder="1" applyAlignment="1">
      <alignment vertical="center"/>
    </xf>
    <xf numFmtId="10" fontId="18" fillId="4" borderId="1" xfId="0" applyNumberFormat="1" applyFont="1" applyFill="1" applyBorder="1" applyAlignment="1">
      <alignment vertical="center"/>
    </xf>
    <xf numFmtId="9" fontId="10" fillId="4" borderId="1" xfId="0" applyNumberFormat="1" applyFont="1" applyFill="1" applyBorder="1" applyAlignment="1" applyProtection="1">
      <alignment vertical="center"/>
      <protection locked="0"/>
    </xf>
    <xf numFmtId="0" fontId="4" fillId="4" borderId="0" xfId="0" applyFont="1" applyFill="1" applyBorder="1"/>
    <xf numFmtId="3" fontId="10" fillId="4" borderId="1" xfId="0" applyNumberFormat="1" applyFont="1" applyFill="1" applyBorder="1" applyAlignment="1">
      <alignment vertical="center"/>
    </xf>
    <xf numFmtId="9" fontId="10" fillId="4" borderId="1" xfId="0" applyNumberFormat="1" applyFont="1" applyFill="1" applyBorder="1" applyAlignment="1">
      <alignment vertical="center"/>
    </xf>
    <xf numFmtId="3" fontId="8" fillId="4" borderId="1" xfId="0" applyNumberFormat="1" applyFont="1" applyFill="1" applyBorder="1" applyAlignment="1" applyProtection="1">
      <alignment horizontal="left" vertical="center" wrapText="1"/>
      <protection locked="0"/>
    </xf>
    <xf numFmtId="10" fontId="10" fillId="4" borderId="1" xfId="0" applyNumberFormat="1" applyFont="1" applyFill="1" applyBorder="1" applyAlignment="1">
      <alignment vertical="center"/>
    </xf>
    <xf numFmtId="49" fontId="4" fillId="6" borderId="1" xfId="0" applyNumberFormat="1" applyFont="1" applyFill="1" applyBorder="1" applyAlignment="1" applyProtection="1">
      <alignment horizontal="center" vertical="center"/>
      <protection locked="0"/>
    </xf>
    <xf numFmtId="3" fontId="10" fillId="6" borderId="1" xfId="0" applyNumberFormat="1" applyFont="1" applyFill="1" applyBorder="1" applyAlignment="1">
      <alignment vertical="center"/>
    </xf>
    <xf numFmtId="0" fontId="4" fillId="6" borderId="0" xfId="0" applyFont="1" applyFill="1" applyBorder="1"/>
    <xf numFmtId="3" fontId="22" fillId="6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1" xfId="0" applyNumberFormat="1" applyFont="1" applyFill="1" applyBorder="1" applyAlignment="1">
      <alignment vertical="center"/>
    </xf>
    <xf numFmtId="3" fontId="4" fillId="0" borderId="0" xfId="0" applyNumberFormat="1" applyFont="1" applyFill="1" applyBorder="1"/>
    <xf numFmtId="49" fontId="0" fillId="3" borderId="1" xfId="0" applyNumberFormat="1" applyFill="1" applyBorder="1" applyAlignment="1" applyProtection="1">
      <alignment horizontal="center" vertical="center"/>
      <protection locked="0"/>
    </xf>
    <xf numFmtId="3" fontId="2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Border="1"/>
    <xf numFmtId="3" fontId="18" fillId="3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  <xf numFmtId="3" fontId="18" fillId="3" borderId="1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right"/>
    </xf>
    <xf numFmtId="3" fontId="10" fillId="6" borderId="1" xfId="0" applyNumberFormat="1" applyFont="1" applyFill="1" applyBorder="1" applyAlignment="1">
      <alignment horizontal="right" vertical="center"/>
    </xf>
    <xf numFmtId="3" fontId="19" fillId="5" borderId="1" xfId="0" applyNumberFormat="1" applyFont="1" applyFill="1" applyBorder="1" applyAlignment="1">
      <alignment horizontal="right" vertical="center"/>
    </xf>
    <xf numFmtId="3" fontId="19" fillId="3" borderId="1" xfId="0" applyNumberFormat="1" applyFont="1" applyFill="1" applyBorder="1" applyAlignment="1">
      <alignment horizontal="right" vertical="center"/>
    </xf>
    <xf numFmtId="3" fontId="9" fillId="5" borderId="1" xfId="0" applyNumberFormat="1" applyFont="1" applyFill="1" applyBorder="1" applyAlignment="1">
      <alignment horizontal="right" vertical="center"/>
    </xf>
    <xf numFmtId="3" fontId="18" fillId="5" borderId="1" xfId="0" applyNumberFormat="1" applyFont="1" applyFill="1" applyBorder="1" applyAlignment="1">
      <alignment horizontal="right" vertical="center" wrapText="1"/>
    </xf>
    <xf numFmtId="3" fontId="11" fillId="5" borderId="1" xfId="0" applyNumberFormat="1" applyFont="1" applyFill="1" applyBorder="1" applyAlignment="1">
      <alignment horizontal="right" vertical="center"/>
    </xf>
    <xf numFmtId="3" fontId="11" fillId="3" borderId="1" xfId="0" applyNumberFormat="1" applyFont="1" applyFill="1" applyBorder="1" applyAlignment="1">
      <alignment vertical="center"/>
    </xf>
    <xf numFmtId="49" fontId="31" fillId="0" borderId="1" xfId="0" applyNumberFormat="1" applyFont="1" applyBorder="1" applyAlignment="1" applyProtection="1">
      <alignment horizontal="right" vertical="center"/>
      <protection locked="0"/>
    </xf>
    <xf numFmtId="3" fontId="32" fillId="0" borderId="1" xfId="0" applyNumberFormat="1" applyFont="1" applyBorder="1" applyAlignment="1" applyProtection="1">
      <alignment horizontal="right" vertical="center" wrapText="1"/>
      <protection locked="0"/>
    </xf>
    <xf numFmtId="3" fontId="32" fillId="0" borderId="1" xfId="0" applyNumberFormat="1" applyFont="1" applyBorder="1" applyAlignment="1">
      <alignment horizontal="right" vertical="center"/>
    </xf>
    <xf numFmtId="3" fontId="32" fillId="3" borderId="1" xfId="0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right"/>
    </xf>
    <xf numFmtId="3" fontId="33" fillId="0" borderId="1" xfId="0" applyNumberFormat="1" applyFont="1" applyBorder="1" applyAlignment="1" applyProtection="1">
      <alignment horizontal="right" vertical="center" wrapText="1"/>
      <protection locked="0"/>
    </xf>
    <xf numFmtId="0" fontId="12" fillId="0" borderId="5" xfId="0" applyFont="1" applyFill="1" applyBorder="1"/>
    <xf numFmtId="9" fontId="10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 applyProtection="1">
      <alignment vertical="center"/>
      <protection locked="0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left" vertical="center" wrapText="1"/>
    </xf>
    <xf numFmtId="0" fontId="28" fillId="0" borderId="0" xfId="0" applyFont="1" applyFill="1" applyBorder="1" applyAlignment="1">
      <alignment horizontal="right" wrapText="1"/>
    </xf>
    <xf numFmtId="0" fontId="28" fillId="0" borderId="0" xfId="0" applyFont="1" applyFill="1" applyBorder="1" applyAlignment="1">
      <alignment horizontal="right"/>
    </xf>
    <xf numFmtId="3" fontId="23" fillId="2" borderId="7" xfId="7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7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3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/>
    </xf>
    <xf numFmtId="3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top"/>
    </xf>
    <xf numFmtId="3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40">
    <cellStyle name="Normal" xfId="8"/>
    <cellStyle name="Normal 2" xfId="39"/>
    <cellStyle name="Данные (только для чтения)" xfId="12"/>
    <cellStyle name="Обычный" xfId="0" builtinId="0"/>
    <cellStyle name="Обычный 10" xfId="7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22"/>
    <cellStyle name="Обычный 20" xfId="23"/>
    <cellStyle name="Обычный 21" xfId="24"/>
    <cellStyle name="Обычный 22" xfId="25"/>
    <cellStyle name="Обычный 23" xfId="26"/>
    <cellStyle name="Обычный 24" xfId="27"/>
    <cellStyle name="Обычный 25" xfId="28"/>
    <cellStyle name="Обычный 26" xfId="29"/>
    <cellStyle name="Обычный 27" xfId="30"/>
    <cellStyle name="Обычный 28" xfId="31"/>
    <cellStyle name="Обычный 29" xfId="32"/>
    <cellStyle name="Обычный 3" xfId="3"/>
    <cellStyle name="Обычный 3 2" xfId="9"/>
    <cellStyle name="Обычный 30" xfId="33"/>
    <cellStyle name="Обычный 31" xfId="38"/>
    <cellStyle name="Обычный 4" xfId="5"/>
    <cellStyle name="Обычный 4 2" xfId="10"/>
    <cellStyle name="Обычный 5" xfId="11"/>
    <cellStyle name="Обычный 6" xfId="34"/>
    <cellStyle name="Обычный 7" xfId="35"/>
    <cellStyle name="Обычный 8" xfId="36"/>
    <cellStyle name="Обычный 9" xfId="37"/>
    <cellStyle name="Процентный" xfId="2" builtinId="5"/>
    <cellStyle name="Процентный 2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26"/>
  <sheetViews>
    <sheetView tabSelected="1" view="pageBreakPreview" topLeftCell="C1" zoomScale="90" zoomScaleNormal="110" zoomScaleSheetLayoutView="90" workbookViewId="0">
      <pane xSplit="1" ySplit="8" topLeftCell="D12" activePane="bottomRight" state="frozen"/>
      <selection activeCell="C1" sqref="C1"/>
      <selection pane="topRight" activeCell="F1" sqref="F1"/>
      <selection pane="bottomLeft" activeCell="C8" sqref="C8"/>
      <selection pane="bottomRight" activeCell="D1" sqref="D1"/>
    </sheetView>
  </sheetViews>
  <sheetFormatPr defaultRowHeight="15" x14ac:dyDescent="0.2"/>
  <cols>
    <col min="1" max="1" width="5.7109375" style="3" hidden="1" customWidth="1"/>
    <col min="2" max="2" width="129.7109375" style="3" hidden="1" customWidth="1"/>
    <col min="3" max="3" width="83.5703125" style="25" customWidth="1"/>
    <col min="4" max="4" width="12.28515625" style="3" customWidth="1"/>
    <col min="5" max="5" width="11.7109375" style="3" customWidth="1"/>
    <col min="6" max="6" width="10.7109375" style="3" customWidth="1"/>
    <col min="7" max="7" width="10.5703125" style="3" customWidth="1"/>
    <col min="8" max="8" width="10" style="3" customWidth="1"/>
    <col min="9" max="9" width="8.7109375" style="3" customWidth="1"/>
    <col min="10" max="10" width="10.85546875" style="3" customWidth="1"/>
    <col min="11" max="11" width="10.7109375" style="3" customWidth="1"/>
    <col min="12" max="12" width="9.5703125" style="3" customWidth="1"/>
    <col min="13" max="13" width="10.140625" style="3" customWidth="1"/>
    <col min="14" max="15" width="12.140625" style="3" customWidth="1"/>
    <col min="16" max="16" width="10.7109375" style="3" customWidth="1"/>
    <col min="17" max="17" width="10.85546875" style="3" customWidth="1"/>
    <col min="18" max="18" width="10.5703125" style="3" customWidth="1"/>
    <col min="19" max="19" width="9.85546875" style="3" customWidth="1"/>
    <col min="20" max="20" width="20.5703125" style="3" customWidth="1"/>
    <col min="21" max="248" width="9.140625" style="3"/>
    <col min="249" max="249" width="0" style="3" hidden="1" customWidth="1"/>
    <col min="250" max="250" width="54.140625" style="3" customWidth="1"/>
    <col min="251" max="251" width="13" style="3" customWidth="1"/>
    <col min="252" max="252" width="12" style="3" customWidth="1"/>
    <col min="253" max="253" width="13.85546875" style="3" customWidth="1"/>
    <col min="254" max="254" width="13.140625" style="3" customWidth="1"/>
    <col min="255" max="255" width="12" style="3" customWidth="1"/>
    <col min="256" max="256" width="14.140625" style="3" customWidth="1"/>
    <col min="257" max="257" width="13.140625" style="3" customWidth="1"/>
    <col min="258" max="258" width="12" style="3" customWidth="1"/>
    <col min="259" max="259" width="14.140625" style="3" customWidth="1"/>
    <col min="260" max="504" width="9.140625" style="3"/>
    <col min="505" max="505" width="0" style="3" hidden="1" customWidth="1"/>
    <col min="506" max="506" width="54.140625" style="3" customWidth="1"/>
    <col min="507" max="507" width="13" style="3" customWidth="1"/>
    <col min="508" max="508" width="12" style="3" customWidth="1"/>
    <col min="509" max="509" width="13.85546875" style="3" customWidth="1"/>
    <col min="510" max="510" width="13.140625" style="3" customWidth="1"/>
    <col min="511" max="511" width="12" style="3" customWidth="1"/>
    <col min="512" max="512" width="14.140625" style="3" customWidth="1"/>
    <col min="513" max="513" width="13.140625" style="3" customWidth="1"/>
    <col min="514" max="514" width="12" style="3" customWidth="1"/>
    <col min="515" max="515" width="14.140625" style="3" customWidth="1"/>
    <col min="516" max="760" width="9.140625" style="3"/>
    <col min="761" max="761" width="0" style="3" hidden="1" customWidth="1"/>
    <col min="762" max="762" width="54.140625" style="3" customWidth="1"/>
    <col min="763" max="763" width="13" style="3" customWidth="1"/>
    <col min="764" max="764" width="12" style="3" customWidth="1"/>
    <col min="765" max="765" width="13.85546875" style="3" customWidth="1"/>
    <col min="766" max="766" width="13.140625" style="3" customWidth="1"/>
    <col min="767" max="767" width="12" style="3" customWidth="1"/>
    <col min="768" max="768" width="14.140625" style="3" customWidth="1"/>
    <col min="769" max="769" width="13.140625" style="3" customWidth="1"/>
    <col min="770" max="770" width="12" style="3" customWidth="1"/>
    <col min="771" max="771" width="14.140625" style="3" customWidth="1"/>
    <col min="772" max="1016" width="9.140625" style="3"/>
    <col min="1017" max="1017" width="0" style="3" hidden="1" customWidth="1"/>
    <col min="1018" max="1018" width="54.140625" style="3" customWidth="1"/>
    <col min="1019" max="1019" width="13" style="3" customWidth="1"/>
    <col min="1020" max="1020" width="12" style="3" customWidth="1"/>
    <col min="1021" max="1021" width="13.85546875" style="3" customWidth="1"/>
    <col min="1022" max="1022" width="13.140625" style="3" customWidth="1"/>
    <col min="1023" max="1023" width="12" style="3" customWidth="1"/>
    <col min="1024" max="1024" width="14.140625" style="3" customWidth="1"/>
    <col min="1025" max="1025" width="13.140625" style="3" customWidth="1"/>
    <col min="1026" max="1026" width="12" style="3" customWidth="1"/>
    <col min="1027" max="1027" width="14.140625" style="3" customWidth="1"/>
    <col min="1028" max="1272" width="9.140625" style="3"/>
    <col min="1273" max="1273" width="0" style="3" hidden="1" customWidth="1"/>
    <col min="1274" max="1274" width="54.140625" style="3" customWidth="1"/>
    <col min="1275" max="1275" width="13" style="3" customWidth="1"/>
    <col min="1276" max="1276" width="12" style="3" customWidth="1"/>
    <col min="1277" max="1277" width="13.85546875" style="3" customWidth="1"/>
    <col min="1278" max="1278" width="13.140625" style="3" customWidth="1"/>
    <col min="1279" max="1279" width="12" style="3" customWidth="1"/>
    <col min="1280" max="1280" width="14.140625" style="3" customWidth="1"/>
    <col min="1281" max="1281" width="13.140625" style="3" customWidth="1"/>
    <col min="1282" max="1282" width="12" style="3" customWidth="1"/>
    <col min="1283" max="1283" width="14.140625" style="3" customWidth="1"/>
    <col min="1284" max="1528" width="9.140625" style="3"/>
    <col min="1529" max="1529" width="0" style="3" hidden="1" customWidth="1"/>
    <col min="1530" max="1530" width="54.140625" style="3" customWidth="1"/>
    <col min="1531" max="1531" width="13" style="3" customWidth="1"/>
    <col min="1532" max="1532" width="12" style="3" customWidth="1"/>
    <col min="1533" max="1533" width="13.85546875" style="3" customWidth="1"/>
    <col min="1534" max="1534" width="13.140625" style="3" customWidth="1"/>
    <col min="1535" max="1535" width="12" style="3" customWidth="1"/>
    <col min="1536" max="1536" width="14.140625" style="3" customWidth="1"/>
    <col min="1537" max="1537" width="13.140625" style="3" customWidth="1"/>
    <col min="1538" max="1538" width="12" style="3" customWidth="1"/>
    <col min="1539" max="1539" width="14.140625" style="3" customWidth="1"/>
    <col min="1540" max="1784" width="9.140625" style="3"/>
    <col min="1785" max="1785" width="0" style="3" hidden="1" customWidth="1"/>
    <col min="1786" max="1786" width="54.140625" style="3" customWidth="1"/>
    <col min="1787" max="1787" width="13" style="3" customWidth="1"/>
    <col min="1788" max="1788" width="12" style="3" customWidth="1"/>
    <col min="1789" max="1789" width="13.85546875" style="3" customWidth="1"/>
    <col min="1790" max="1790" width="13.140625" style="3" customWidth="1"/>
    <col min="1791" max="1791" width="12" style="3" customWidth="1"/>
    <col min="1792" max="1792" width="14.140625" style="3" customWidth="1"/>
    <col min="1793" max="1793" width="13.140625" style="3" customWidth="1"/>
    <col min="1794" max="1794" width="12" style="3" customWidth="1"/>
    <col min="1795" max="1795" width="14.140625" style="3" customWidth="1"/>
    <col min="1796" max="2040" width="9.140625" style="3"/>
    <col min="2041" max="2041" width="0" style="3" hidden="1" customWidth="1"/>
    <col min="2042" max="2042" width="54.140625" style="3" customWidth="1"/>
    <col min="2043" max="2043" width="13" style="3" customWidth="1"/>
    <col min="2044" max="2044" width="12" style="3" customWidth="1"/>
    <col min="2045" max="2045" width="13.85546875" style="3" customWidth="1"/>
    <col min="2046" max="2046" width="13.140625" style="3" customWidth="1"/>
    <col min="2047" max="2047" width="12" style="3" customWidth="1"/>
    <col min="2048" max="2048" width="14.140625" style="3" customWidth="1"/>
    <col min="2049" max="2049" width="13.140625" style="3" customWidth="1"/>
    <col min="2050" max="2050" width="12" style="3" customWidth="1"/>
    <col min="2051" max="2051" width="14.140625" style="3" customWidth="1"/>
    <col min="2052" max="2296" width="9.140625" style="3"/>
    <col min="2297" max="2297" width="0" style="3" hidden="1" customWidth="1"/>
    <col min="2298" max="2298" width="54.140625" style="3" customWidth="1"/>
    <col min="2299" max="2299" width="13" style="3" customWidth="1"/>
    <col min="2300" max="2300" width="12" style="3" customWidth="1"/>
    <col min="2301" max="2301" width="13.85546875" style="3" customWidth="1"/>
    <col min="2302" max="2302" width="13.140625" style="3" customWidth="1"/>
    <col min="2303" max="2303" width="12" style="3" customWidth="1"/>
    <col min="2304" max="2304" width="14.140625" style="3" customWidth="1"/>
    <col min="2305" max="2305" width="13.140625" style="3" customWidth="1"/>
    <col min="2306" max="2306" width="12" style="3" customWidth="1"/>
    <col min="2307" max="2307" width="14.140625" style="3" customWidth="1"/>
    <col min="2308" max="2552" width="9.140625" style="3"/>
    <col min="2553" max="2553" width="0" style="3" hidden="1" customWidth="1"/>
    <col min="2554" max="2554" width="54.140625" style="3" customWidth="1"/>
    <col min="2555" max="2555" width="13" style="3" customWidth="1"/>
    <col min="2556" max="2556" width="12" style="3" customWidth="1"/>
    <col min="2557" max="2557" width="13.85546875" style="3" customWidth="1"/>
    <col min="2558" max="2558" width="13.140625" style="3" customWidth="1"/>
    <col min="2559" max="2559" width="12" style="3" customWidth="1"/>
    <col min="2560" max="2560" width="14.140625" style="3" customWidth="1"/>
    <col min="2561" max="2561" width="13.140625" style="3" customWidth="1"/>
    <col min="2562" max="2562" width="12" style="3" customWidth="1"/>
    <col min="2563" max="2563" width="14.140625" style="3" customWidth="1"/>
    <col min="2564" max="2808" width="9.140625" style="3"/>
    <col min="2809" max="2809" width="0" style="3" hidden="1" customWidth="1"/>
    <col min="2810" max="2810" width="54.140625" style="3" customWidth="1"/>
    <col min="2811" max="2811" width="13" style="3" customWidth="1"/>
    <col min="2812" max="2812" width="12" style="3" customWidth="1"/>
    <col min="2813" max="2813" width="13.85546875" style="3" customWidth="1"/>
    <col min="2814" max="2814" width="13.140625" style="3" customWidth="1"/>
    <col min="2815" max="2815" width="12" style="3" customWidth="1"/>
    <col min="2816" max="2816" width="14.140625" style="3" customWidth="1"/>
    <col min="2817" max="2817" width="13.140625" style="3" customWidth="1"/>
    <col min="2818" max="2818" width="12" style="3" customWidth="1"/>
    <col min="2819" max="2819" width="14.140625" style="3" customWidth="1"/>
    <col min="2820" max="3064" width="9.140625" style="3"/>
    <col min="3065" max="3065" width="0" style="3" hidden="1" customWidth="1"/>
    <col min="3066" max="3066" width="54.140625" style="3" customWidth="1"/>
    <col min="3067" max="3067" width="13" style="3" customWidth="1"/>
    <col min="3068" max="3068" width="12" style="3" customWidth="1"/>
    <col min="3069" max="3069" width="13.85546875" style="3" customWidth="1"/>
    <col min="3070" max="3070" width="13.140625" style="3" customWidth="1"/>
    <col min="3071" max="3071" width="12" style="3" customWidth="1"/>
    <col min="3072" max="3072" width="14.140625" style="3" customWidth="1"/>
    <col min="3073" max="3073" width="13.140625" style="3" customWidth="1"/>
    <col min="3074" max="3074" width="12" style="3" customWidth="1"/>
    <col min="3075" max="3075" width="14.140625" style="3" customWidth="1"/>
    <col min="3076" max="3320" width="9.140625" style="3"/>
    <col min="3321" max="3321" width="0" style="3" hidden="1" customWidth="1"/>
    <col min="3322" max="3322" width="54.140625" style="3" customWidth="1"/>
    <col min="3323" max="3323" width="13" style="3" customWidth="1"/>
    <col min="3324" max="3324" width="12" style="3" customWidth="1"/>
    <col min="3325" max="3325" width="13.85546875" style="3" customWidth="1"/>
    <col min="3326" max="3326" width="13.140625" style="3" customWidth="1"/>
    <col min="3327" max="3327" width="12" style="3" customWidth="1"/>
    <col min="3328" max="3328" width="14.140625" style="3" customWidth="1"/>
    <col min="3329" max="3329" width="13.140625" style="3" customWidth="1"/>
    <col min="3330" max="3330" width="12" style="3" customWidth="1"/>
    <col min="3331" max="3331" width="14.140625" style="3" customWidth="1"/>
    <col min="3332" max="3576" width="9.140625" style="3"/>
    <col min="3577" max="3577" width="0" style="3" hidden="1" customWidth="1"/>
    <col min="3578" max="3578" width="54.140625" style="3" customWidth="1"/>
    <col min="3579" max="3579" width="13" style="3" customWidth="1"/>
    <col min="3580" max="3580" width="12" style="3" customWidth="1"/>
    <col min="3581" max="3581" width="13.85546875" style="3" customWidth="1"/>
    <col min="3582" max="3582" width="13.140625" style="3" customWidth="1"/>
    <col min="3583" max="3583" width="12" style="3" customWidth="1"/>
    <col min="3584" max="3584" width="14.140625" style="3" customWidth="1"/>
    <col min="3585" max="3585" width="13.140625" style="3" customWidth="1"/>
    <col min="3586" max="3586" width="12" style="3" customWidth="1"/>
    <col min="3587" max="3587" width="14.140625" style="3" customWidth="1"/>
    <col min="3588" max="3832" width="9.140625" style="3"/>
    <col min="3833" max="3833" width="0" style="3" hidden="1" customWidth="1"/>
    <col min="3834" max="3834" width="54.140625" style="3" customWidth="1"/>
    <col min="3835" max="3835" width="13" style="3" customWidth="1"/>
    <col min="3836" max="3836" width="12" style="3" customWidth="1"/>
    <col min="3837" max="3837" width="13.85546875" style="3" customWidth="1"/>
    <col min="3838" max="3838" width="13.140625" style="3" customWidth="1"/>
    <col min="3839" max="3839" width="12" style="3" customWidth="1"/>
    <col min="3840" max="3840" width="14.140625" style="3" customWidth="1"/>
    <col min="3841" max="3841" width="13.140625" style="3" customWidth="1"/>
    <col min="3842" max="3842" width="12" style="3" customWidth="1"/>
    <col min="3843" max="3843" width="14.140625" style="3" customWidth="1"/>
    <col min="3844" max="4088" width="9.140625" style="3"/>
    <col min="4089" max="4089" width="0" style="3" hidden="1" customWidth="1"/>
    <col min="4090" max="4090" width="54.140625" style="3" customWidth="1"/>
    <col min="4091" max="4091" width="13" style="3" customWidth="1"/>
    <col min="4092" max="4092" width="12" style="3" customWidth="1"/>
    <col min="4093" max="4093" width="13.85546875" style="3" customWidth="1"/>
    <col min="4094" max="4094" width="13.140625" style="3" customWidth="1"/>
    <col min="4095" max="4095" width="12" style="3" customWidth="1"/>
    <col min="4096" max="4096" width="14.140625" style="3" customWidth="1"/>
    <col min="4097" max="4097" width="13.140625" style="3" customWidth="1"/>
    <col min="4098" max="4098" width="12" style="3" customWidth="1"/>
    <col min="4099" max="4099" width="14.140625" style="3" customWidth="1"/>
    <col min="4100" max="4344" width="9.140625" style="3"/>
    <col min="4345" max="4345" width="0" style="3" hidden="1" customWidth="1"/>
    <col min="4346" max="4346" width="54.140625" style="3" customWidth="1"/>
    <col min="4347" max="4347" width="13" style="3" customWidth="1"/>
    <col min="4348" max="4348" width="12" style="3" customWidth="1"/>
    <col min="4349" max="4349" width="13.85546875" style="3" customWidth="1"/>
    <col min="4350" max="4350" width="13.140625" style="3" customWidth="1"/>
    <col min="4351" max="4351" width="12" style="3" customWidth="1"/>
    <col min="4352" max="4352" width="14.140625" style="3" customWidth="1"/>
    <col min="4353" max="4353" width="13.140625" style="3" customWidth="1"/>
    <col min="4354" max="4354" width="12" style="3" customWidth="1"/>
    <col min="4355" max="4355" width="14.140625" style="3" customWidth="1"/>
    <col min="4356" max="4600" width="9.140625" style="3"/>
    <col min="4601" max="4601" width="0" style="3" hidden="1" customWidth="1"/>
    <col min="4602" max="4602" width="54.140625" style="3" customWidth="1"/>
    <col min="4603" max="4603" width="13" style="3" customWidth="1"/>
    <col min="4604" max="4604" width="12" style="3" customWidth="1"/>
    <col min="4605" max="4605" width="13.85546875" style="3" customWidth="1"/>
    <col min="4606" max="4606" width="13.140625" style="3" customWidth="1"/>
    <col min="4607" max="4607" width="12" style="3" customWidth="1"/>
    <col min="4608" max="4608" width="14.140625" style="3" customWidth="1"/>
    <col min="4609" max="4609" width="13.140625" style="3" customWidth="1"/>
    <col min="4610" max="4610" width="12" style="3" customWidth="1"/>
    <col min="4611" max="4611" width="14.140625" style="3" customWidth="1"/>
    <col min="4612" max="4856" width="9.140625" style="3"/>
    <col min="4857" max="4857" width="0" style="3" hidden="1" customWidth="1"/>
    <col min="4858" max="4858" width="54.140625" style="3" customWidth="1"/>
    <col min="4859" max="4859" width="13" style="3" customWidth="1"/>
    <col min="4860" max="4860" width="12" style="3" customWidth="1"/>
    <col min="4861" max="4861" width="13.85546875" style="3" customWidth="1"/>
    <col min="4862" max="4862" width="13.140625" style="3" customWidth="1"/>
    <col min="4863" max="4863" width="12" style="3" customWidth="1"/>
    <col min="4864" max="4864" width="14.140625" style="3" customWidth="1"/>
    <col min="4865" max="4865" width="13.140625" style="3" customWidth="1"/>
    <col min="4866" max="4866" width="12" style="3" customWidth="1"/>
    <col min="4867" max="4867" width="14.140625" style="3" customWidth="1"/>
    <col min="4868" max="5112" width="9.140625" style="3"/>
    <col min="5113" max="5113" width="0" style="3" hidden="1" customWidth="1"/>
    <col min="5114" max="5114" width="54.140625" style="3" customWidth="1"/>
    <col min="5115" max="5115" width="13" style="3" customWidth="1"/>
    <col min="5116" max="5116" width="12" style="3" customWidth="1"/>
    <col min="5117" max="5117" width="13.85546875" style="3" customWidth="1"/>
    <col min="5118" max="5118" width="13.140625" style="3" customWidth="1"/>
    <col min="5119" max="5119" width="12" style="3" customWidth="1"/>
    <col min="5120" max="5120" width="14.140625" style="3" customWidth="1"/>
    <col min="5121" max="5121" width="13.140625" style="3" customWidth="1"/>
    <col min="5122" max="5122" width="12" style="3" customWidth="1"/>
    <col min="5123" max="5123" width="14.140625" style="3" customWidth="1"/>
    <col min="5124" max="5368" width="9.140625" style="3"/>
    <col min="5369" max="5369" width="0" style="3" hidden="1" customWidth="1"/>
    <col min="5370" max="5370" width="54.140625" style="3" customWidth="1"/>
    <col min="5371" max="5371" width="13" style="3" customWidth="1"/>
    <col min="5372" max="5372" width="12" style="3" customWidth="1"/>
    <col min="5373" max="5373" width="13.85546875" style="3" customWidth="1"/>
    <col min="5374" max="5374" width="13.140625" style="3" customWidth="1"/>
    <col min="5375" max="5375" width="12" style="3" customWidth="1"/>
    <col min="5376" max="5376" width="14.140625" style="3" customWidth="1"/>
    <col min="5377" max="5377" width="13.140625" style="3" customWidth="1"/>
    <col min="5378" max="5378" width="12" style="3" customWidth="1"/>
    <col min="5379" max="5379" width="14.140625" style="3" customWidth="1"/>
    <col min="5380" max="5624" width="9.140625" style="3"/>
    <col min="5625" max="5625" width="0" style="3" hidden="1" customWidth="1"/>
    <col min="5626" max="5626" width="54.140625" style="3" customWidth="1"/>
    <col min="5627" max="5627" width="13" style="3" customWidth="1"/>
    <col min="5628" max="5628" width="12" style="3" customWidth="1"/>
    <col min="5629" max="5629" width="13.85546875" style="3" customWidth="1"/>
    <col min="5630" max="5630" width="13.140625" style="3" customWidth="1"/>
    <col min="5631" max="5631" width="12" style="3" customWidth="1"/>
    <col min="5632" max="5632" width="14.140625" style="3" customWidth="1"/>
    <col min="5633" max="5633" width="13.140625" style="3" customWidth="1"/>
    <col min="5634" max="5634" width="12" style="3" customWidth="1"/>
    <col min="5635" max="5635" width="14.140625" style="3" customWidth="1"/>
    <col min="5636" max="5880" width="9.140625" style="3"/>
    <col min="5881" max="5881" width="0" style="3" hidden="1" customWidth="1"/>
    <col min="5882" max="5882" width="54.140625" style="3" customWidth="1"/>
    <col min="5883" max="5883" width="13" style="3" customWidth="1"/>
    <col min="5884" max="5884" width="12" style="3" customWidth="1"/>
    <col min="5885" max="5885" width="13.85546875" style="3" customWidth="1"/>
    <col min="5886" max="5886" width="13.140625" style="3" customWidth="1"/>
    <col min="5887" max="5887" width="12" style="3" customWidth="1"/>
    <col min="5888" max="5888" width="14.140625" style="3" customWidth="1"/>
    <col min="5889" max="5889" width="13.140625" style="3" customWidth="1"/>
    <col min="5890" max="5890" width="12" style="3" customWidth="1"/>
    <col min="5891" max="5891" width="14.140625" style="3" customWidth="1"/>
    <col min="5892" max="6136" width="9.140625" style="3"/>
    <col min="6137" max="6137" width="0" style="3" hidden="1" customWidth="1"/>
    <col min="6138" max="6138" width="54.140625" style="3" customWidth="1"/>
    <col min="6139" max="6139" width="13" style="3" customWidth="1"/>
    <col min="6140" max="6140" width="12" style="3" customWidth="1"/>
    <col min="6141" max="6141" width="13.85546875" style="3" customWidth="1"/>
    <col min="6142" max="6142" width="13.140625" style="3" customWidth="1"/>
    <col min="6143" max="6143" width="12" style="3" customWidth="1"/>
    <col min="6144" max="6144" width="14.140625" style="3" customWidth="1"/>
    <col min="6145" max="6145" width="13.140625" style="3" customWidth="1"/>
    <col min="6146" max="6146" width="12" style="3" customWidth="1"/>
    <col min="6147" max="6147" width="14.140625" style="3" customWidth="1"/>
    <col min="6148" max="6392" width="9.140625" style="3"/>
    <col min="6393" max="6393" width="0" style="3" hidden="1" customWidth="1"/>
    <col min="6394" max="6394" width="54.140625" style="3" customWidth="1"/>
    <col min="6395" max="6395" width="13" style="3" customWidth="1"/>
    <col min="6396" max="6396" width="12" style="3" customWidth="1"/>
    <col min="6397" max="6397" width="13.85546875" style="3" customWidth="1"/>
    <col min="6398" max="6398" width="13.140625" style="3" customWidth="1"/>
    <col min="6399" max="6399" width="12" style="3" customWidth="1"/>
    <col min="6400" max="6400" width="14.140625" style="3" customWidth="1"/>
    <col min="6401" max="6401" width="13.140625" style="3" customWidth="1"/>
    <col min="6402" max="6402" width="12" style="3" customWidth="1"/>
    <col min="6403" max="6403" width="14.140625" style="3" customWidth="1"/>
    <col min="6404" max="6648" width="9.140625" style="3"/>
    <col min="6649" max="6649" width="0" style="3" hidden="1" customWidth="1"/>
    <col min="6650" max="6650" width="54.140625" style="3" customWidth="1"/>
    <col min="6651" max="6651" width="13" style="3" customWidth="1"/>
    <col min="6652" max="6652" width="12" style="3" customWidth="1"/>
    <col min="6653" max="6653" width="13.85546875" style="3" customWidth="1"/>
    <col min="6654" max="6654" width="13.140625" style="3" customWidth="1"/>
    <col min="6655" max="6655" width="12" style="3" customWidth="1"/>
    <col min="6656" max="6656" width="14.140625" style="3" customWidth="1"/>
    <col min="6657" max="6657" width="13.140625" style="3" customWidth="1"/>
    <col min="6658" max="6658" width="12" style="3" customWidth="1"/>
    <col min="6659" max="6659" width="14.140625" style="3" customWidth="1"/>
    <col min="6660" max="6904" width="9.140625" style="3"/>
    <col min="6905" max="6905" width="0" style="3" hidden="1" customWidth="1"/>
    <col min="6906" max="6906" width="54.140625" style="3" customWidth="1"/>
    <col min="6907" max="6907" width="13" style="3" customWidth="1"/>
    <col min="6908" max="6908" width="12" style="3" customWidth="1"/>
    <col min="6909" max="6909" width="13.85546875" style="3" customWidth="1"/>
    <col min="6910" max="6910" width="13.140625" style="3" customWidth="1"/>
    <col min="6911" max="6911" width="12" style="3" customWidth="1"/>
    <col min="6912" max="6912" width="14.140625" style="3" customWidth="1"/>
    <col min="6913" max="6913" width="13.140625" style="3" customWidth="1"/>
    <col min="6914" max="6914" width="12" style="3" customWidth="1"/>
    <col min="6915" max="6915" width="14.140625" style="3" customWidth="1"/>
    <col min="6916" max="7160" width="9.140625" style="3"/>
    <col min="7161" max="7161" width="0" style="3" hidden="1" customWidth="1"/>
    <col min="7162" max="7162" width="54.140625" style="3" customWidth="1"/>
    <col min="7163" max="7163" width="13" style="3" customWidth="1"/>
    <col min="7164" max="7164" width="12" style="3" customWidth="1"/>
    <col min="7165" max="7165" width="13.85546875" style="3" customWidth="1"/>
    <col min="7166" max="7166" width="13.140625" style="3" customWidth="1"/>
    <col min="7167" max="7167" width="12" style="3" customWidth="1"/>
    <col min="7168" max="7168" width="14.140625" style="3" customWidth="1"/>
    <col min="7169" max="7169" width="13.140625" style="3" customWidth="1"/>
    <col min="7170" max="7170" width="12" style="3" customWidth="1"/>
    <col min="7171" max="7171" width="14.140625" style="3" customWidth="1"/>
    <col min="7172" max="7416" width="9.140625" style="3"/>
    <col min="7417" max="7417" width="0" style="3" hidden="1" customWidth="1"/>
    <col min="7418" max="7418" width="54.140625" style="3" customWidth="1"/>
    <col min="7419" max="7419" width="13" style="3" customWidth="1"/>
    <col min="7420" max="7420" width="12" style="3" customWidth="1"/>
    <col min="7421" max="7421" width="13.85546875" style="3" customWidth="1"/>
    <col min="7422" max="7422" width="13.140625" style="3" customWidth="1"/>
    <col min="7423" max="7423" width="12" style="3" customWidth="1"/>
    <col min="7424" max="7424" width="14.140625" style="3" customWidth="1"/>
    <col min="7425" max="7425" width="13.140625" style="3" customWidth="1"/>
    <col min="7426" max="7426" width="12" style="3" customWidth="1"/>
    <col min="7427" max="7427" width="14.140625" style="3" customWidth="1"/>
    <col min="7428" max="7672" width="9.140625" style="3"/>
    <col min="7673" max="7673" width="0" style="3" hidden="1" customWidth="1"/>
    <col min="7674" max="7674" width="54.140625" style="3" customWidth="1"/>
    <col min="7675" max="7675" width="13" style="3" customWidth="1"/>
    <col min="7676" max="7676" width="12" style="3" customWidth="1"/>
    <col min="7677" max="7677" width="13.85546875" style="3" customWidth="1"/>
    <col min="7678" max="7678" width="13.140625" style="3" customWidth="1"/>
    <col min="7679" max="7679" width="12" style="3" customWidth="1"/>
    <col min="7680" max="7680" width="14.140625" style="3" customWidth="1"/>
    <col min="7681" max="7681" width="13.140625" style="3" customWidth="1"/>
    <col min="7682" max="7682" width="12" style="3" customWidth="1"/>
    <col min="7683" max="7683" width="14.140625" style="3" customWidth="1"/>
    <col min="7684" max="7928" width="9.140625" style="3"/>
    <col min="7929" max="7929" width="0" style="3" hidden="1" customWidth="1"/>
    <col min="7930" max="7930" width="54.140625" style="3" customWidth="1"/>
    <col min="7931" max="7931" width="13" style="3" customWidth="1"/>
    <col min="7932" max="7932" width="12" style="3" customWidth="1"/>
    <col min="7933" max="7933" width="13.85546875" style="3" customWidth="1"/>
    <col min="7934" max="7934" width="13.140625" style="3" customWidth="1"/>
    <col min="7935" max="7935" width="12" style="3" customWidth="1"/>
    <col min="7936" max="7936" width="14.140625" style="3" customWidth="1"/>
    <col min="7937" max="7937" width="13.140625" style="3" customWidth="1"/>
    <col min="7938" max="7938" width="12" style="3" customWidth="1"/>
    <col min="7939" max="7939" width="14.140625" style="3" customWidth="1"/>
    <col min="7940" max="8184" width="9.140625" style="3"/>
    <col min="8185" max="8185" width="0" style="3" hidden="1" customWidth="1"/>
    <col min="8186" max="8186" width="54.140625" style="3" customWidth="1"/>
    <col min="8187" max="8187" width="13" style="3" customWidth="1"/>
    <col min="8188" max="8188" width="12" style="3" customWidth="1"/>
    <col min="8189" max="8189" width="13.85546875" style="3" customWidth="1"/>
    <col min="8190" max="8190" width="13.140625" style="3" customWidth="1"/>
    <col min="8191" max="8191" width="12" style="3" customWidth="1"/>
    <col min="8192" max="8192" width="14.140625" style="3" customWidth="1"/>
    <col min="8193" max="8193" width="13.140625" style="3" customWidth="1"/>
    <col min="8194" max="8194" width="12" style="3" customWidth="1"/>
    <col min="8195" max="8195" width="14.140625" style="3" customWidth="1"/>
    <col min="8196" max="8440" width="9.140625" style="3"/>
    <col min="8441" max="8441" width="0" style="3" hidden="1" customWidth="1"/>
    <col min="8442" max="8442" width="54.140625" style="3" customWidth="1"/>
    <col min="8443" max="8443" width="13" style="3" customWidth="1"/>
    <col min="8444" max="8444" width="12" style="3" customWidth="1"/>
    <col min="8445" max="8445" width="13.85546875" style="3" customWidth="1"/>
    <col min="8446" max="8446" width="13.140625" style="3" customWidth="1"/>
    <col min="8447" max="8447" width="12" style="3" customWidth="1"/>
    <col min="8448" max="8448" width="14.140625" style="3" customWidth="1"/>
    <col min="8449" max="8449" width="13.140625" style="3" customWidth="1"/>
    <col min="8450" max="8450" width="12" style="3" customWidth="1"/>
    <col min="8451" max="8451" width="14.140625" style="3" customWidth="1"/>
    <col min="8452" max="8696" width="9.140625" style="3"/>
    <col min="8697" max="8697" width="0" style="3" hidden="1" customWidth="1"/>
    <col min="8698" max="8698" width="54.140625" style="3" customWidth="1"/>
    <col min="8699" max="8699" width="13" style="3" customWidth="1"/>
    <col min="8700" max="8700" width="12" style="3" customWidth="1"/>
    <col min="8701" max="8701" width="13.85546875" style="3" customWidth="1"/>
    <col min="8702" max="8702" width="13.140625" style="3" customWidth="1"/>
    <col min="8703" max="8703" width="12" style="3" customWidth="1"/>
    <col min="8704" max="8704" width="14.140625" style="3" customWidth="1"/>
    <col min="8705" max="8705" width="13.140625" style="3" customWidth="1"/>
    <col min="8706" max="8706" width="12" style="3" customWidth="1"/>
    <col min="8707" max="8707" width="14.140625" style="3" customWidth="1"/>
    <col min="8708" max="8952" width="9.140625" style="3"/>
    <col min="8953" max="8953" width="0" style="3" hidden="1" customWidth="1"/>
    <col min="8954" max="8954" width="54.140625" style="3" customWidth="1"/>
    <col min="8955" max="8955" width="13" style="3" customWidth="1"/>
    <col min="8956" max="8956" width="12" style="3" customWidth="1"/>
    <col min="8957" max="8957" width="13.85546875" style="3" customWidth="1"/>
    <col min="8958" max="8958" width="13.140625" style="3" customWidth="1"/>
    <col min="8959" max="8959" width="12" style="3" customWidth="1"/>
    <col min="8960" max="8960" width="14.140625" style="3" customWidth="1"/>
    <col min="8961" max="8961" width="13.140625" style="3" customWidth="1"/>
    <col min="8962" max="8962" width="12" style="3" customWidth="1"/>
    <col min="8963" max="8963" width="14.140625" style="3" customWidth="1"/>
    <col min="8964" max="9208" width="9.140625" style="3"/>
    <col min="9209" max="9209" width="0" style="3" hidden="1" customWidth="1"/>
    <col min="9210" max="9210" width="54.140625" style="3" customWidth="1"/>
    <col min="9211" max="9211" width="13" style="3" customWidth="1"/>
    <col min="9212" max="9212" width="12" style="3" customWidth="1"/>
    <col min="9213" max="9213" width="13.85546875" style="3" customWidth="1"/>
    <col min="9214" max="9214" width="13.140625" style="3" customWidth="1"/>
    <col min="9215" max="9215" width="12" style="3" customWidth="1"/>
    <col min="9216" max="9216" width="14.140625" style="3" customWidth="1"/>
    <col min="9217" max="9217" width="13.140625" style="3" customWidth="1"/>
    <col min="9218" max="9218" width="12" style="3" customWidth="1"/>
    <col min="9219" max="9219" width="14.140625" style="3" customWidth="1"/>
    <col min="9220" max="9464" width="9.140625" style="3"/>
    <col min="9465" max="9465" width="0" style="3" hidden="1" customWidth="1"/>
    <col min="9466" max="9466" width="54.140625" style="3" customWidth="1"/>
    <col min="9467" max="9467" width="13" style="3" customWidth="1"/>
    <col min="9468" max="9468" width="12" style="3" customWidth="1"/>
    <col min="9469" max="9469" width="13.85546875" style="3" customWidth="1"/>
    <col min="9470" max="9470" width="13.140625" style="3" customWidth="1"/>
    <col min="9471" max="9471" width="12" style="3" customWidth="1"/>
    <col min="9472" max="9472" width="14.140625" style="3" customWidth="1"/>
    <col min="9473" max="9473" width="13.140625" style="3" customWidth="1"/>
    <col min="9474" max="9474" width="12" style="3" customWidth="1"/>
    <col min="9475" max="9475" width="14.140625" style="3" customWidth="1"/>
    <col min="9476" max="9720" width="9.140625" style="3"/>
    <col min="9721" max="9721" width="0" style="3" hidden="1" customWidth="1"/>
    <col min="9722" max="9722" width="54.140625" style="3" customWidth="1"/>
    <col min="9723" max="9723" width="13" style="3" customWidth="1"/>
    <col min="9724" max="9724" width="12" style="3" customWidth="1"/>
    <col min="9725" max="9725" width="13.85546875" style="3" customWidth="1"/>
    <col min="9726" max="9726" width="13.140625" style="3" customWidth="1"/>
    <col min="9727" max="9727" width="12" style="3" customWidth="1"/>
    <col min="9728" max="9728" width="14.140625" style="3" customWidth="1"/>
    <col min="9729" max="9729" width="13.140625" style="3" customWidth="1"/>
    <col min="9730" max="9730" width="12" style="3" customWidth="1"/>
    <col min="9731" max="9731" width="14.140625" style="3" customWidth="1"/>
    <col min="9732" max="9976" width="9.140625" style="3"/>
    <col min="9977" max="9977" width="0" style="3" hidden="1" customWidth="1"/>
    <col min="9978" max="9978" width="54.140625" style="3" customWidth="1"/>
    <col min="9979" max="9979" width="13" style="3" customWidth="1"/>
    <col min="9980" max="9980" width="12" style="3" customWidth="1"/>
    <col min="9981" max="9981" width="13.85546875" style="3" customWidth="1"/>
    <col min="9982" max="9982" width="13.140625" style="3" customWidth="1"/>
    <col min="9983" max="9983" width="12" style="3" customWidth="1"/>
    <col min="9984" max="9984" width="14.140625" style="3" customWidth="1"/>
    <col min="9985" max="9985" width="13.140625" style="3" customWidth="1"/>
    <col min="9986" max="9986" width="12" style="3" customWidth="1"/>
    <col min="9987" max="9987" width="14.140625" style="3" customWidth="1"/>
    <col min="9988" max="10232" width="9.140625" style="3"/>
    <col min="10233" max="10233" width="0" style="3" hidden="1" customWidth="1"/>
    <col min="10234" max="10234" width="54.140625" style="3" customWidth="1"/>
    <col min="10235" max="10235" width="13" style="3" customWidth="1"/>
    <col min="10236" max="10236" width="12" style="3" customWidth="1"/>
    <col min="10237" max="10237" width="13.85546875" style="3" customWidth="1"/>
    <col min="10238" max="10238" width="13.140625" style="3" customWidth="1"/>
    <col min="10239" max="10239" width="12" style="3" customWidth="1"/>
    <col min="10240" max="10240" width="14.140625" style="3" customWidth="1"/>
    <col min="10241" max="10241" width="13.140625" style="3" customWidth="1"/>
    <col min="10242" max="10242" width="12" style="3" customWidth="1"/>
    <col min="10243" max="10243" width="14.140625" style="3" customWidth="1"/>
    <col min="10244" max="10488" width="9.140625" style="3"/>
    <col min="10489" max="10489" width="0" style="3" hidden="1" customWidth="1"/>
    <col min="10490" max="10490" width="54.140625" style="3" customWidth="1"/>
    <col min="10491" max="10491" width="13" style="3" customWidth="1"/>
    <col min="10492" max="10492" width="12" style="3" customWidth="1"/>
    <col min="10493" max="10493" width="13.85546875" style="3" customWidth="1"/>
    <col min="10494" max="10494" width="13.140625" style="3" customWidth="1"/>
    <col min="10495" max="10495" width="12" style="3" customWidth="1"/>
    <col min="10496" max="10496" width="14.140625" style="3" customWidth="1"/>
    <col min="10497" max="10497" width="13.140625" style="3" customWidth="1"/>
    <col min="10498" max="10498" width="12" style="3" customWidth="1"/>
    <col min="10499" max="10499" width="14.140625" style="3" customWidth="1"/>
    <col min="10500" max="10744" width="9.140625" style="3"/>
    <col min="10745" max="10745" width="0" style="3" hidden="1" customWidth="1"/>
    <col min="10746" max="10746" width="54.140625" style="3" customWidth="1"/>
    <col min="10747" max="10747" width="13" style="3" customWidth="1"/>
    <col min="10748" max="10748" width="12" style="3" customWidth="1"/>
    <col min="10749" max="10749" width="13.85546875" style="3" customWidth="1"/>
    <col min="10750" max="10750" width="13.140625" style="3" customWidth="1"/>
    <col min="10751" max="10751" width="12" style="3" customWidth="1"/>
    <col min="10752" max="10752" width="14.140625" style="3" customWidth="1"/>
    <col min="10753" max="10753" width="13.140625" style="3" customWidth="1"/>
    <col min="10754" max="10754" width="12" style="3" customWidth="1"/>
    <col min="10755" max="10755" width="14.140625" style="3" customWidth="1"/>
    <col min="10756" max="11000" width="9.140625" style="3"/>
    <col min="11001" max="11001" width="0" style="3" hidden="1" customWidth="1"/>
    <col min="11002" max="11002" width="54.140625" style="3" customWidth="1"/>
    <col min="11003" max="11003" width="13" style="3" customWidth="1"/>
    <col min="11004" max="11004" width="12" style="3" customWidth="1"/>
    <col min="11005" max="11005" width="13.85546875" style="3" customWidth="1"/>
    <col min="11006" max="11006" width="13.140625" style="3" customWidth="1"/>
    <col min="11007" max="11007" width="12" style="3" customWidth="1"/>
    <col min="11008" max="11008" width="14.140625" style="3" customWidth="1"/>
    <col min="11009" max="11009" width="13.140625" style="3" customWidth="1"/>
    <col min="11010" max="11010" width="12" style="3" customWidth="1"/>
    <col min="11011" max="11011" width="14.140625" style="3" customWidth="1"/>
    <col min="11012" max="11256" width="9.140625" style="3"/>
    <col min="11257" max="11257" width="0" style="3" hidden="1" customWidth="1"/>
    <col min="11258" max="11258" width="54.140625" style="3" customWidth="1"/>
    <col min="11259" max="11259" width="13" style="3" customWidth="1"/>
    <col min="11260" max="11260" width="12" style="3" customWidth="1"/>
    <col min="11261" max="11261" width="13.85546875" style="3" customWidth="1"/>
    <col min="11262" max="11262" width="13.140625" style="3" customWidth="1"/>
    <col min="11263" max="11263" width="12" style="3" customWidth="1"/>
    <col min="11264" max="11264" width="14.140625" style="3" customWidth="1"/>
    <col min="11265" max="11265" width="13.140625" style="3" customWidth="1"/>
    <col min="11266" max="11266" width="12" style="3" customWidth="1"/>
    <col min="11267" max="11267" width="14.140625" style="3" customWidth="1"/>
    <col min="11268" max="11512" width="9.140625" style="3"/>
    <col min="11513" max="11513" width="0" style="3" hidden="1" customWidth="1"/>
    <col min="11514" max="11514" width="54.140625" style="3" customWidth="1"/>
    <col min="11515" max="11515" width="13" style="3" customWidth="1"/>
    <col min="11516" max="11516" width="12" style="3" customWidth="1"/>
    <col min="11517" max="11517" width="13.85546875" style="3" customWidth="1"/>
    <col min="11518" max="11518" width="13.140625" style="3" customWidth="1"/>
    <col min="11519" max="11519" width="12" style="3" customWidth="1"/>
    <col min="11520" max="11520" width="14.140625" style="3" customWidth="1"/>
    <col min="11521" max="11521" width="13.140625" style="3" customWidth="1"/>
    <col min="11522" max="11522" width="12" style="3" customWidth="1"/>
    <col min="11523" max="11523" width="14.140625" style="3" customWidth="1"/>
    <col min="11524" max="11768" width="9.140625" style="3"/>
    <col min="11769" max="11769" width="0" style="3" hidden="1" customWidth="1"/>
    <col min="11770" max="11770" width="54.140625" style="3" customWidth="1"/>
    <col min="11771" max="11771" width="13" style="3" customWidth="1"/>
    <col min="11772" max="11772" width="12" style="3" customWidth="1"/>
    <col min="11773" max="11773" width="13.85546875" style="3" customWidth="1"/>
    <col min="11774" max="11774" width="13.140625" style="3" customWidth="1"/>
    <col min="11775" max="11775" width="12" style="3" customWidth="1"/>
    <col min="11776" max="11776" width="14.140625" style="3" customWidth="1"/>
    <col min="11777" max="11777" width="13.140625" style="3" customWidth="1"/>
    <col min="11778" max="11778" width="12" style="3" customWidth="1"/>
    <col min="11779" max="11779" width="14.140625" style="3" customWidth="1"/>
    <col min="11780" max="12024" width="9.140625" style="3"/>
    <col min="12025" max="12025" width="0" style="3" hidden="1" customWidth="1"/>
    <col min="12026" max="12026" width="54.140625" style="3" customWidth="1"/>
    <col min="12027" max="12027" width="13" style="3" customWidth="1"/>
    <col min="12028" max="12028" width="12" style="3" customWidth="1"/>
    <col min="12029" max="12029" width="13.85546875" style="3" customWidth="1"/>
    <col min="12030" max="12030" width="13.140625" style="3" customWidth="1"/>
    <col min="12031" max="12031" width="12" style="3" customWidth="1"/>
    <col min="12032" max="12032" width="14.140625" style="3" customWidth="1"/>
    <col min="12033" max="12033" width="13.140625" style="3" customWidth="1"/>
    <col min="12034" max="12034" width="12" style="3" customWidth="1"/>
    <col min="12035" max="12035" width="14.140625" style="3" customWidth="1"/>
    <col min="12036" max="12280" width="9.140625" style="3"/>
    <col min="12281" max="12281" width="0" style="3" hidden="1" customWidth="1"/>
    <col min="12282" max="12282" width="54.140625" style="3" customWidth="1"/>
    <col min="12283" max="12283" width="13" style="3" customWidth="1"/>
    <col min="12284" max="12284" width="12" style="3" customWidth="1"/>
    <col min="12285" max="12285" width="13.85546875" style="3" customWidth="1"/>
    <col min="12286" max="12286" width="13.140625" style="3" customWidth="1"/>
    <col min="12287" max="12287" width="12" style="3" customWidth="1"/>
    <col min="12288" max="12288" width="14.140625" style="3" customWidth="1"/>
    <col min="12289" max="12289" width="13.140625" style="3" customWidth="1"/>
    <col min="12290" max="12290" width="12" style="3" customWidth="1"/>
    <col min="12291" max="12291" width="14.140625" style="3" customWidth="1"/>
    <col min="12292" max="12536" width="9.140625" style="3"/>
    <col min="12537" max="12537" width="0" style="3" hidden="1" customWidth="1"/>
    <col min="12538" max="12538" width="54.140625" style="3" customWidth="1"/>
    <col min="12539" max="12539" width="13" style="3" customWidth="1"/>
    <col min="12540" max="12540" width="12" style="3" customWidth="1"/>
    <col min="12541" max="12541" width="13.85546875" style="3" customWidth="1"/>
    <col min="12542" max="12542" width="13.140625" style="3" customWidth="1"/>
    <col min="12543" max="12543" width="12" style="3" customWidth="1"/>
    <col min="12544" max="12544" width="14.140625" style="3" customWidth="1"/>
    <col min="12545" max="12545" width="13.140625" style="3" customWidth="1"/>
    <col min="12546" max="12546" width="12" style="3" customWidth="1"/>
    <col min="12547" max="12547" width="14.140625" style="3" customWidth="1"/>
    <col min="12548" max="12792" width="9.140625" style="3"/>
    <col min="12793" max="12793" width="0" style="3" hidden="1" customWidth="1"/>
    <col min="12794" max="12794" width="54.140625" style="3" customWidth="1"/>
    <col min="12795" max="12795" width="13" style="3" customWidth="1"/>
    <col min="12796" max="12796" width="12" style="3" customWidth="1"/>
    <col min="12797" max="12797" width="13.85546875" style="3" customWidth="1"/>
    <col min="12798" max="12798" width="13.140625" style="3" customWidth="1"/>
    <col min="12799" max="12799" width="12" style="3" customWidth="1"/>
    <col min="12800" max="12800" width="14.140625" style="3" customWidth="1"/>
    <col min="12801" max="12801" width="13.140625" style="3" customWidth="1"/>
    <col min="12802" max="12802" width="12" style="3" customWidth="1"/>
    <col min="12803" max="12803" width="14.140625" style="3" customWidth="1"/>
    <col min="12804" max="13048" width="9.140625" style="3"/>
    <col min="13049" max="13049" width="0" style="3" hidden="1" customWidth="1"/>
    <col min="13050" max="13050" width="54.140625" style="3" customWidth="1"/>
    <col min="13051" max="13051" width="13" style="3" customWidth="1"/>
    <col min="13052" max="13052" width="12" style="3" customWidth="1"/>
    <col min="13053" max="13053" width="13.85546875" style="3" customWidth="1"/>
    <col min="13054" max="13054" width="13.140625" style="3" customWidth="1"/>
    <col min="13055" max="13055" width="12" style="3" customWidth="1"/>
    <col min="13056" max="13056" width="14.140625" style="3" customWidth="1"/>
    <col min="13057" max="13057" width="13.140625" style="3" customWidth="1"/>
    <col min="13058" max="13058" width="12" style="3" customWidth="1"/>
    <col min="13059" max="13059" width="14.140625" style="3" customWidth="1"/>
    <col min="13060" max="13304" width="9.140625" style="3"/>
    <col min="13305" max="13305" width="0" style="3" hidden="1" customWidth="1"/>
    <col min="13306" max="13306" width="54.140625" style="3" customWidth="1"/>
    <col min="13307" max="13307" width="13" style="3" customWidth="1"/>
    <col min="13308" max="13308" width="12" style="3" customWidth="1"/>
    <col min="13309" max="13309" width="13.85546875" style="3" customWidth="1"/>
    <col min="13310" max="13310" width="13.140625" style="3" customWidth="1"/>
    <col min="13311" max="13311" width="12" style="3" customWidth="1"/>
    <col min="13312" max="13312" width="14.140625" style="3" customWidth="1"/>
    <col min="13313" max="13313" width="13.140625" style="3" customWidth="1"/>
    <col min="13314" max="13314" width="12" style="3" customWidth="1"/>
    <col min="13315" max="13315" width="14.140625" style="3" customWidth="1"/>
    <col min="13316" max="13560" width="9.140625" style="3"/>
    <col min="13561" max="13561" width="0" style="3" hidden="1" customWidth="1"/>
    <col min="13562" max="13562" width="54.140625" style="3" customWidth="1"/>
    <col min="13563" max="13563" width="13" style="3" customWidth="1"/>
    <col min="13564" max="13564" width="12" style="3" customWidth="1"/>
    <col min="13565" max="13565" width="13.85546875" style="3" customWidth="1"/>
    <col min="13566" max="13566" width="13.140625" style="3" customWidth="1"/>
    <col min="13567" max="13567" width="12" style="3" customWidth="1"/>
    <col min="13568" max="13568" width="14.140625" style="3" customWidth="1"/>
    <col min="13569" max="13569" width="13.140625" style="3" customWidth="1"/>
    <col min="13570" max="13570" width="12" style="3" customWidth="1"/>
    <col min="13571" max="13571" width="14.140625" style="3" customWidth="1"/>
    <col min="13572" max="13816" width="9.140625" style="3"/>
    <col min="13817" max="13817" width="0" style="3" hidden="1" customWidth="1"/>
    <col min="13818" max="13818" width="54.140625" style="3" customWidth="1"/>
    <col min="13819" max="13819" width="13" style="3" customWidth="1"/>
    <col min="13820" max="13820" width="12" style="3" customWidth="1"/>
    <col min="13821" max="13821" width="13.85546875" style="3" customWidth="1"/>
    <col min="13822" max="13822" width="13.140625" style="3" customWidth="1"/>
    <col min="13823" max="13823" width="12" style="3" customWidth="1"/>
    <col min="13824" max="13824" width="14.140625" style="3" customWidth="1"/>
    <col min="13825" max="13825" width="13.140625" style="3" customWidth="1"/>
    <col min="13826" max="13826" width="12" style="3" customWidth="1"/>
    <col min="13827" max="13827" width="14.140625" style="3" customWidth="1"/>
    <col min="13828" max="14072" width="9.140625" style="3"/>
    <col min="14073" max="14073" width="0" style="3" hidden="1" customWidth="1"/>
    <col min="14074" max="14074" width="54.140625" style="3" customWidth="1"/>
    <col min="14075" max="14075" width="13" style="3" customWidth="1"/>
    <col min="14076" max="14076" width="12" style="3" customWidth="1"/>
    <col min="14077" max="14077" width="13.85546875" style="3" customWidth="1"/>
    <col min="14078" max="14078" width="13.140625" style="3" customWidth="1"/>
    <col min="14079" max="14079" width="12" style="3" customWidth="1"/>
    <col min="14080" max="14080" width="14.140625" style="3" customWidth="1"/>
    <col min="14081" max="14081" width="13.140625" style="3" customWidth="1"/>
    <col min="14082" max="14082" width="12" style="3" customWidth="1"/>
    <col min="14083" max="14083" width="14.140625" style="3" customWidth="1"/>
    <col min="14084" max="14328" width="9.140625" style="3"/>
    <col min="14329" max="14329" width="0" style="3" hidden="1" customWidth="1"/>
    <col min="14330" max="14330" width="54.140625" style="3" customWidth="1"/>
    <col min="14331" max="14331" width="13" style="3" customWidth="1"/>
    <col min="14332" max="14332" width="12" style="3" customWidth="1"/>
    <col min="14333" max="14333" width="13.85546875" style="3" customWidth="1"/>
    <col min="14334" max="14334" width="13.140625" style="3" customWidth="1"/>
    <col min="14335" max="14335" width="12" style="3" customWidth="1"/>
    <col min="14336" max="14336" width="14.140625" style="3" customWidth="1"/>
    <col min="14337" max="14337" width="13.140625" style="3" customWidth="1"/>
    <col min="14338" max="14338" width="12" style="3" customWidth="1"/>
    <col min="14339" max="14339" width="14.140625" style="3" customWidth="1"/>
    <col min="14340" max="14584" width="9.140625" style="3"/>
    <col min="14585" max="14585" width="0" style="3" hidden="1" customWidth="1"/>
    <col min="14586" max="14586" width="54.140625" style="3" customWidth="1"/>
    <col min="14587" max="14587" width="13" style="3" customWidth="1"/>
    <col min="14588" max="14588" width="12" style="3" customWidth="1"/>
    <col min="14589" max="14589" width="13.85546875" style="3" customWidth="1"/>
    <col min="14590" max="14590" width="13.140625" style="3" customWidth="1"/>
    <col min="14591" max="14591" width="12" style="3" customWidth="1"/>
    <col min="14592" max="14592" width="14.140625" style="3" customWidth="1"/>
    <col min="14593" max="14593" width="13.140625" style="3" customWidth="1"/>
    <col min="14594" max="14594" width="12" style="3" customWidth="1"/>
    <col min="14595" max="14595" width="14.140625" style="3" customWidth="1"/>
    <col min="14596" max="14840" width="9.140625" style="3"/>
    <col min="14841" max="14841" width="0" style="3" hidden="1" customWidth="1"/>
    <col min="14842" max="14842" width="54.140625" style="3" customWidth="1"/>
    <col min="14843" max="14843" width="13" style="3" customWidth="1"/>
    <col min="14844" max="14844" width="12" style="3" customWidth="1"/>
    <col min="14845" max="14845" width="13.85546875" style="3" customWidth="1"/>
    <col min="14846" max="14846" width="13.140625" style="3" customWidth="1"/>
    <col min="14847" max="14847" width="12" style="3" customWidth="1"/>
    <col min="14848" max="14848" width="14.140625" style="3" customWidth="1"/>
    <col min="14849" max="14849" width="13.140625" style="3" customWidth="1"/>
    <col min="14850" max="14850" width="12" style="3" customWidth="1"/>
    <col min="14851" max="14851" width="14.140625" style="3" customWidth="1"/>
    <col min="14852" max="15096" width="9.140625" style="3"/>
    <col min="15097" max="15097" width="0" style="3" hidden="1" customWidth="1"/>
    <col min="15098" max="15098" width="54.140625" style="3" customWidth="1"/>
    <col min="15099" max="15099" width="13" style="3" customWidth="1"/>
    <col min="15100" max="15100" width="12" style="3" customWidth="1"/>
    <col min="15101" max="15101" width="13.85546875" style="3" customWidth="1"/>
    <col min="15102" max="15102" width="13.140625" style="3" customWidth="1"/>
    <col min="15103" max="15103" width="12" style="3" customWidth="1"/>
    <col min="15104" max="15104" width="14.140625" style="3" customWidth="1"/>
    <col min="15105" max="15105" width="13.140625" style="3" customWidth="1"/>
    <col min="15106" max="15106" width="12" style="3" customWidth="1"/>
    <col min="15107" max="15107" width="14.140625" style="3" customWidth="1"/>
    <col min="15108" max="15352" width="9.140625" style="3"/>
    <col min="15353" max="15353" width="0" style="3" hidden="1" customWidth="1"/>
    <col min="15354" max="15354" width="54.140625" style="3" customWidth="1"/>
    <col min="15355" max="15355" width="13" style="3" customWidth="1"/>
    <col min="15356" max="15356" width="12" style="3" customWidth="1"/>
    <col min="15357" max="15357" width="13.85546875" style="3" customWidth="1"/>
    <col min="15358" max="15358" width="13.140625" style="3" customWidth="1"/>
    <col min="15359" max="15359" width="12" style="3" customWidth="1"/>
    <col min="15360" max="15360" width="14.140625" style="3" customWidth="1"/>
    <col min="15361" max="15361" width="13.140625" style="3" customWidth="1"/>
    <col min="15362" max="15362" width="12" style="3" customWidth="1"/>
    <col min="15363" max="15363" width="14.140625" style="3" customWidth="1"/>
    <col min="15364" max="15608" width="9.140625" style="3"/>
    <col min="15609" max="15609" width="0" style="3" hidden="1" customWidth="1"/>
    <col min="15610" max="15610" width="54.140625" style="3" customWidth="1"/>
    <col min="15611" max="15611" width="13" style="3" customWidth="1"/>
    <col min="15612" max="15612" width="12" style="3" customWidth="1"/>
    <col min="15613" max="15613" width="13.85546875" style="3" customWidth="1"/>
    <col min="15614" max="15614" width="13.140625" style="3" customWidth="1"/>
    <col min="15615" max="15615" width="12" style="3" customWidth="1"/>
    <col min="15616" max="15616" width="14.140625" style="3" customWidth="1"/>
    <col min="15617" max="15617" width="13.140625" style="3" customWidth="1"/>
    <col min="15618" max="15618" width="12" style="3" customWidth="1"/>
    <col min="15619" max="15619" width="14.140625" style="3" customWidth="1"/>
    <col min="15620" max="15864" width="9.140625" style="3"/>
    <col min="15865" max="15865" width="0" style="3" hidden="1" customWidth="1"/>
    <col min="15866" max="15866" width="54.140625" style="3" customWidth="1"/>
    <col min="15867" max="15867" width="13" style="3" customWidth="1"/>
    <col min="15868" max="15868" width="12" style="3" customWidth="1"/>
    <col min="15869" max="15869" width="13.85546875" style="3" customWidth="1"/>
    <col min="15870" max="15870" width="13.140625" style="3" customWidth="1"/>
    <col min="15871" max="15871" width="12" style="3" customWidth="1"/>
    <col min="15872" max="15872" width="14.140625" style="3" customWidth="1"/>
    <col min="15873" max="15873" width="13.140625" style="3" customWidth="1"/>
    <col min="15874" max="15874" width="12" style="3" customWidth="1"/>
    <col min="15875" max="15875" width="14.140625" style="3" customWidth="1"/>
    <col min="15876" max="16120" width="9.140625" style="3"/>
    <col min="16121" max="16121" width="0" style="3" hidden="1" customWidth="1"/>
    <col min="16122" max="16122" width="54.140625" style="3" customWidth="1"/>
    <col min="16123" max="16123" width="13" style="3" customWidth="1"/>
    <col min="16124" max="16124" width="12" style="3" customWidth="1"/>
    <col min="16125" max="16125" width="13.85546875" style="3" customWidth="1"/>
    <col min="16126" max="16126" width="13.140625" style="3" customWidth="1"/>
    <col min="16127" max="16127" width="12" style="3" customWidth="1"/>
    <col min="16128" max="16128" width="14.140625" style="3" customWidth="1"/>
    <col min="16129" max="16129" width="13.140625" style="3" customWidth="1"/>
    <col min="16130" max="16130" width="12" style="3" customWidth="1"/>
    <col min="16131" max="16131" width="14.140625" style="3" customWidth="1"/>
    <col min="16132" max="16384" width="9.140625" style="3"/>
  </cols>
  <sheetData>
    <row r="1" spans="1:19" ht="57" customHeight="1" x14ac:dyDescent="0.2">
      <c r="O1" s="85" t="s">
        <v>149</v>
      </c>
      <c r="P1" s="86"/>
      <c r="Q1" s="86"/>
      <c r="R1" s="86"/>
      <c r="S1" s="86"/>
    </row>
    <row r="3" spans="1:19" ht="18" customHeight="1" x14ac:dyDescent="0.2">
      <c r="C3" s="110" t="s">
        <v>140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19" ht="12.75" customHeight="1" x14ac:dyDescent="0.2">
      <c r="C4" s="2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12"/>
      <c r="R4" s="112"/>
    </row>
    <row r="5" spans="1:19" ht="14.25" customHeight="1" x14ac:dyDescent="0.2">
      <c r="C5" s="27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66" t="s">
        <v>0</v>
      </c>
    </row>
    <row r="6" spans="1:19" ht="21.75" customHeight="1" x14ac:dyDescent="0.2">
      <c r="A6" s="21"/>
      <c r="B6" s="21"/>
      <c r="C6" s="40" t="s">
        <v>1</v>
      </c>
      <c r="D6" s="111" t="s">
        <v>142</v>
      </c>
      <c r="E6" s="111"/>
      <c r="F6" s="111"/>
      <c r="G6" s="111"/>
      <c r="H6" s="111"/>
      <c r="I6" s="111"/>
      <c r="J6" s="113" t="s">
        <v>143</v>
      </c>
      <c r="K6" s="114"/>
      <c r="L6" s="114"/>
      <c r="M6" s="114"/>
      <c r="N6" s="114"/>
      <c r="O6" s="114"/>
      <c r="P6" s="114"/>
      <c r="Q6" s="114"/>
      <c r="R6" s="114"/>
      <c r="S6" s="114"/>
    </row>
    <row r="7" spans="1:19" ht="41.25" customHeight="1" x14ac:dyDescent="0.2">
      <c r="A7" s="21"/>
      <c r="B7" s="21"/>
      <c r="C7" s="90" t="s">
        <v>41</v>
      </c>
      <c r="D7" s="107" t="s">
        <v>43</v>
      </c>
      <c r="E7" s="104"/>
      <c r="F7" s="89" t="s">
        <v>42</v>
      </c>
      <c r="G7" s="89"/>
      <c r="H7" s="89" t="s">
        <v>112</v>
      </c>
      <c r="I7" s="89"/>
      <c r="J7" s="89" t="s">
        <v>144</v>
      </c>
      <c r="K7" s="89"/>
      <c r="L7" s="89" t="s">
        <v>145</v>
      </c>
      <c r="M7" s="89"/>
      <c r="N7" s="100" t="s">
        <v>44</v>
      </c>
      <c r="O7" s="99"/>
      <c r="P7" s="89" t="s">
        <v>45</v>
      </c>
      <c r="Q7" s="89"/>
      <c r="R7" s="100" t="s">
        <v>44</v>
      </c>
      <c r="S7" s="99"/>
    </row>
    <row r="8" spans="1:19" ht="60" x14ac:dyDescent="0.2">
      <c r="A8" s="21"/>
      <c r="B8" s="21"/>
      <c r="C8" s="90" t="s">
        <v>41</v>
      </c>
      <c r="D8" s="35" t="s">
        <v>147</v>
      </c>
      <c r="E8" s="83" t="s">
        <v>146</v>
      </c>
      <c r="F8" s="83" t="s">
        <v>147</v>
      </c>
      <c r="G8" s="83" t="s">
        <v>146</v>
      </c>
      <c r="H8" s="83" t="s">
        <v>147</v>
      </c>
      <c r="I8" s="83" t="s">
        <v>146</v>
      </c>
      <c r="J8" s="83" t="s">
        <v>147</v>
      </c>
      <c r="K8" s="83" t="s">
        <v>146</v>
      </c>
      <c r="L8" s="83" t="s">
        <v>147</v>
      </c>
      <c r="M8" s="83" t="s">
        <v>146</v>
      </c>
      <c r="N8" s="83" t="s">
        <v>147</v>
      </c>
      <c r="O8" s="83" t="s">
        <v>146</v>
      </c>
      <c r="P8" s="83" t="s">
        <v>147</v>
      </c>
      <c r="Q8" s="83" t="s">
        <v>146</v>
      </c>
      <c r="R8" s="83" t="s">
        <v>147</v>
      </c>
      <c r="S8" s="83" t="s">
        <v>146</v>
      </c>
    </row>
    <row r="9" spans="1:19" ht="15.75" x14ac:dyDescent="0.2">
      <c r="A9" s="21"/>
      <c r="B9" s="21"/>
      <c r="C9" s="28" t="s">
        <v>2</v>
      </c>
      <c r="D9" s="6">
        <f>D10+D22</f>
        <v>0</v>
      </c>
      <c r="E9" s="6">
        <f t="shared" ref="E9:Q9" si="0">E10+E22</f>
        <v>0</v>
      </c>
      <c r="F9" s="6">
        <f t="shared" si="0"/>
        <v>0</v>
      </c>
      <c r="G9" s="6">
        <f t="shared" si="0"/>
        <v>0</v>
      </c>
      <c r="H9" s="6"/>
      <c r="I9" s="6"/>
      <c r="J9" s="6">
        <f t="shared" si="0"/>
        <v>0</v>
      </c>
      <c r="K9" s="6">
        <f t="shared" si="0"/>
        <v>0</v>
      </c>
      <c r="L9" s="6">
        <f t="shared" si="0"/>
        <v>0</v>
      </c>
      <c r="M9" s="6">
        <f t="shared" si="0"/>
        <v>0</v>
      </c>
      <c r="N9" s="6"/>
      <c r="O9" s="6"/>
      <c r="P9" s="6">
        <f t="shared" si="0"/>
        <v>0</v>
      </c>
      <c r="Q9" s="6">
        <f t="shared" si="0"/>
        <v>0</v>
      </c>
      <c r="R9" s="6"/>
      <c r="S9" s="6"/>
    </row>
    <row r="10" spans="1:19" ht="15.75" x14ac:dyDescent="0.2">
      <c r="A10" s="21"/>
      <c r="B10" s="21"/>
      <c r="C10" s="29" t="s">
        <v>3</v>
      </c>
      <c r="D10" s="9">
        <f>SUM(D11:D21)</f>
        <v>0</v>
      </c>
      <c r="E10" s="9">
        <f t="shared" ref="E10:Q10" si="1">SUM(E11:E21)</f>
        <v>0</v>
      </c>
      <c r="F10" s="9">
        <f t="shared" si="1"/>
        <v>0</v>
      </c>
      <c r="G10" s="9">
        <f t="shared" si="1"/>
        <v>0</v>
      </c>
      <c r="H10" s="9"/>
      <c r="I10" s="9"/>
      <c r="J10" s="9">
        <f t="shared" si="1"/>
        <v>0</v>
      </c>
      <c r="K10" s="9">
        <f t="shared" si="1"/>
        <v>0</v>
      </c>
      <c r="L10" s="9">
        <f t="shared" si="1"/>
        <v>0</v>
      </c>
      <c r="M10" s="9">
        <f t="shared" si="1"/>
        <v>0</v>
      </c>
      <c r="N10" s="9"/>
      <c r="O10" s="9"/>
      <c r="P10" s="9">
        <f t="shared" si="1"/>
        <v>0</v>
      </c>
      <c r="Q10" s="9">
        <f t="shared" si="1"/>
        <v>0</v>
      </c>
      <c r="R10" s="9"/>
      <c r="S10" s="9"/>
    </row>
    <row r="11" spans="1:19" ht="15.75" x14ac:dyDescent="0.2">
      <c r="A11" s="21"/>
      <c r="B11" s="21"/>
      <c r="C11" s="29" t="s">
        <v>4</v>
      </c>
      <c r="D11" s="9"/>
      <c r="E11" s="9"/>
      <c r="F11" s="9"/>
      <c r="G11" s="9"/>
      <c r="H11" s="10"/>
      <c r="I11" s="10"/>
      <c r="J11" s="9"/>
      <c r="K11" s="9"/>
      <c r="L11" s="9"/>
      <c r="M11" s="9"/>
      <c r="N11" s="10"/>
      <c r="O11" s="10"/>
      <c r="P11" s="10"/>
      <c r="Q11" s="9"/>
      <c r="R11" s="12"/>
      <c r="S11" s="12"/>
    </row>
    <row r="12" spans="1:19" ht="15.75" x14ac:dyDescent="0.2">
      <c r="A12" s="21"/>
      <c r="B12" s="21"/>
      <c r="C12" s="29" t="s">
        <v>5</v>
      </c>
      <c r="D12" s="9"/>
      <c r="E12" s="9"/>
      <c r="F12" s="9"/>
      <c r="G12" s="9"/>
      <c r="H12" s="10"/>
      <c r="I12" s="10"/>
      <c r="J12" s="9"/>
      <c r="K12" s="9"/>
      <c r="L12" s="9"/>
      <c r="M12" s="9"/>
      <c r="N12" s="10"/>
      <c r="O12" s="10"/>
      <c r="P12" s="10"/>
      <c r="Q12" s="9"/>
      <c r="R12" s="12"/>
      <c r="S12" s="12"/>
    </row>
    <row r="13" spans="1:19" ht="15.75" x14ac:dyDescent="0.2">
      <c r="A13" s="21"/>
      <c r="B13" s="21"/>
      <c r="C13" s="29" t="s">
        <v>131</v>
      </c>
      <c r="D13" s="9"/>
      <c r="E13" s="9"/>
      <c r="F13" s="9"/>
      <c r="G13" s="9"/>
      <c r="H13" s="10"/>
      <c r="I13" s="10"/>
      <c r="J13" s="9"/>
      <c r="K13" s="9"/>
      <c r="L13" s="9"/>
      <c r="M13" s="9"/>
      <c r="N13" s="10"/>
      <c r="O13" s="10"/>
      <c r="P13" s="10"/>
      <c r="Q13" s="9"/>
      <c r="R13" s="12"/>
      <c r="S13" s="12"/>
    </row>
    <row r="14" spans="1:19" ht="15.75" x14ac:dyDescent="0.2">
      <c r="A14" s="21"/>
      <c r="B14" s="21"/>
      <c r="C14" s="29" t="s">
        <v>46</v>
      </c>
      <c r="D14" s="9"/>
      <c r="E14" s="9"/>
      <c r="F14" s="9"/>
      <c r="G14" s="9"/>
      <c r="H14" s="10"/>
      <c r="I14" s="10"/>
      <c r="J14" s="9"/>
      <c r="K14" s="9"/>
      <c r="L14" s="9"/>
      <c r="M14" s="9"/>
      <c r="N14" s="10"/>
      <c r="O14" s="10"/>
      <c r="P14" s="10"/>
      <c r="Q14" s="9"/>
      <c r="R14" s="12"/>
      <c r="S14" s="12"/>
    </row>
    <row r="15" spans="1:19" ht="15.75" x14ac:dyDescent="0.2">
      <c r="A15" s="21"/>
      <c r="B15" s="21"/>
      <c r="C15" s="29" t="s">
        <v>47</v>
      </c>
      <c r="D15" s="9"/>
      <c r="E15" s="9"/>
      <c r="F15" s="9"/>
      <c r="G15" s="9"/>
      <c r="H15" s="10"/>
      <c r="I15" s="10"/>
      <c r="J15" s="9"/>
      <c r="K15" s="9"/>
      <c r="L15" s="9"/>
      <c r="M15" s="9"/>
      <c r="N15" s="10"/>
      <c r="O15" s="10"/>
      <c r="P15" s="10"/>
      <c r="Q15" s="9"/>
      <c r="R15" s="12"/>
      <c r="S15" s="12"/>
    </row>
    <row r="16" spans="1:19" ht="15.75" x14ac:dyDescent="0.2">
      <c r="A16" s="21"/>
      <c r="B16" s="21"/>
      <c r="C16" s="29" t="s">
        <v>48</v>
      </c>
      <c r="D16" s="9"/>
      <c r="E16" s="9"/>
      <c r="F16" s="9"/>
      <c r="G16" s="9"/>
      <c r="H16" s="10"/>
      <c r="I16" s="10"/>
      <c r="J16" s="9"/>
      <c r="K16" s="9"/>
      <c r="L16" s="9"/>
      <c r="M16" s="9"/>
      <c r="N16" s="10"/>
      <c r="O16" s="10"/>
      <c r="P16" s="10"/>
      <c r="Q16" s="9"/>
      <c r="R16" s="12"/>
      <c r="S16" s="12"/>
    </row>
    <row r="17" spans="1:19" ht="15.75" x14ac:dyDescent="0.2">
      <c r="A17" s="21"/>
      <c r="B17" s="21"/>
      <c r="C17" s="29" t="s">
        <v>49</v>
      </c>
      <c r="D17" s="9"/>
      <c r="E17" s="9"/>
      <c r="F17" s="9"/>
      <c r="G17" s="9"/>
      <c r="H17" s="10"/>
      <c r="I17" s="10"/>
      <c r="J17" s="9"/>
      <c r="K17" s="9"/>
      <c r="L17" s="9"/>
      <c r="M17" s="9"/>
      <c r="N17" s="10"/>
      <c r="O17" s="10"/>
      <c r="P17" s="10"/>
      <c r="Q17" s="9"/>
      <c r="R17" s="12"/>
      <c r="S17" s="12"/>
    </row>
    <row r="18" spans="1:19" ht="15.75" x14ac:dyDescent="0.2">
      <c r="A18" s="21"/>
      <c r="B18" s="21"/>
      <c r="C18" s="29" t="s">
        <v>6</v>
      </c>
      <c r="D18" s="9"/>
      <c r="E18" s="9"/>
      <c r="F18" s="9"/>
      <c r="G18" s="9"/>
      <c r="H18" s="10"/>
      <c r="I18" s="10"/>
      <c r="J18" s="9"/>
      <c r="K18" s="9"/>
      <c r="L18" s="9"/>
      <c r="M18" s="9"/>
      <c r="N18" s="10"/>
      <c r="O18" s="10"/>
      <c r="P18" s="10"/>
      <c r="Q18" s="9"/>
      <c r="R18" s="12"/>
      <c r="S18" s="12"/>
    </row>
    <row r="19" spans="1:19" ht="15.75" x14ac:dyDescent="0.2">
      <c r="A19" s="21"/>
      <c r="B19" s="21"/>
      <c r="C19" s="29" t="s">
        <v>7</v>
      </c>
      <c r="D19" s="9"/>
      <c r="E19" s="9"/>
      <c r="F19" s="9"/>
      <c r="G19" s="9"/>
      <c r="H19" s="10"/>
      <c r="I19" s="10"/>
      <c r="J19" s="9"/>
      <c r="K19" s="9"/>
      <c r="L19" s="9"/>
      <c r="M19" s="9"/>
      <c r="N19" s="10"/>
      <c r="O19" s="10"/>
      <c r="P19" s="10"/>
      <c r="Q19" s="9"/>
      <c r="R19" s="12"/>
      <c r="S19" s="12"/>
    </row>
    <row r="20" spans="1:19" ht="15.75" x14ac:dyDescent="0.2">
      <c r="A20" s="21"/>
      <c r="B20" s="21"/>
      <c r="C20" s="29" t="s">
        <v>8</v>
      </c>
      <c r="D20" s="9"/>
      <c r="E20" s="9"/>
      <c r="F20" s="9"/>
      <c r="G20" s="9"/>
      <c r="H20" s="10"/>
      <c r="I20" s="10"/>
      <c r="J20" s="9"/>
      <c r="K20" s="9"/>
      <c r="L20" s="9"/>
      <c r="M20" s="9"/>
      <c r="N20" s="10"/>
      <c r="O20" s="10"/>
      <c r="P20" s="10"/>
      <c r="Q20" s="9"/>
      <c r="R20" s="12"/>
      <c r="S20" s="12"/>
    </row>
    <row r="21" spans="1:19" ht="15.75" x14ac:dyDescent="0.2">
      <c r="A21" s="21"/>
      <c r="B21" s="21"/>
      <c r="C21" s="29" t="s">
        <v>9</v>
      </c>
      <c r="D21" s="9"/>
      <c r="E21" s="9"/>
      <c r="F21" s="9"/>
      <c r="G21" s="9"/>
      <c r="H21" s="10"/>
      <c r="I21" s="10"/>
      <c r="J21" s="9"/>
      <c r="K21" s="9"/>
      <c r="L21" s="9"/>
      <c r="M21" s="9"/>
      <c r="N21" s="10"/>
      <c r="O21" s="10"/>
      <c r="P21" s="10"/>
      <c r="Q21" s="9"/>
      <c r="R21" s="12"/>
      <c r="S21" s="12"/>
    </row>
    <row r="22" spans="1:19" ht="15.75" x14ac:dyDescent="0.2">
      <c r="A22" s="21"/>
      <c r="B22" s="21"/>
      <c r="C22" s="29" t="s">
        <v>10</v>
      </c>
      <c r="D22" s="9"/>
      <c r="E22" s="9"/>
      <c r="F22" s="9"/>
      <c r="G22" s="9"/>
      <c r="H22" s="10"/>
      <c r="I22" s="10"/>
      <c r="J22" s="9"/>
      <c r="K22" s="9"/>
      <c r="L22" s="9"/>
      <c r="M22" s="9"/>
      <c r="N22" s="10"/>
      <c r="O22" s="10"/>
      <c r="P22" s="10"/>
      <c r="Q22" s="11"/>
      <c r="R22" s="12"/>
      <c r="S22" s="12"/>
    </row>
    <row r="23" spans="1:19" ht="31.5" x14ac:dyDescent="0.2">
      <c r="A23" s="21"/>
      <c r="B23" s="21"/>
      <c r="C23" s="32" t="s">
        <v>50</v>
      </c>
      <c r="D23" s="16"/>
      <c r="E23" s="16"/>
      <c r="F23" s="16"/>
      <c r="G23" s="16"/>
      <c r="H23" s="81"/>
      <c r="I23" s="81"/>
      <c r="J23" s="16"/>
      <c r="K23" s="16"/>
      <c r="L23" s="16"/>
      <c r="M23" s="16"/>
      <c r="N23" s="81"/>
      <c r="O23" s="81"/>
      <c r="P23" s="81"/>
      <c r="Q23" s="16"/>
      <c r="R23" s="82"/>
      <c r="S23" s="82"/>
    </row>
    <row r="24" spans="1:19" ht="31.5" x14ac:dyDescent="0.2">
      <c r="A24" s="21"/>
      <c r="B24" s="21"/>
      <c r="C24" s="29" t="s">
        <v>11</v>
      </c>
      <c r="D24" s="9">
        <f>D25+D28+D30+D31</f>
        <v>0</v>
      </c>
      <c r="E24" s="9">
        <f t="shared" ref="E24:Q24" si="2">E25+E28+E30+E31</f>
        <v>0</v>
      </c>
      <c r="F24" s="9">
        <f t="shared" si="2"/>
        <v>0</v>
      </c>
      <c r="G24" s="9">
        <f t="shared" si="2"/>
        <v>0</v>
      </c>
      <c r="H24" s="9"/>
      <c r="I24" s="9"/>
      <c r="J24" s="9">
        <f t="shared" si="2"/>
        <v>0</v>
      </c>
      <c r="K24" s="9">
        <f t="shared" si="2"/>
        <v>0</v>
      </c>
      <c r="L24" s="9">
        <f t="shared" si="2"/>
        <v>0</v>
      </c>
      <c r="M24" s="9">
        <f t="shared" si="2"/>
        <v>0</v>
      </c>
      <c r="N24" s="9"/>
      <c r="O24" s="9"/>
      <c r="P24" s="9">
        <f t="shared" si="2"/>
        <v>0</v>
      </c>
      <c r="Q24" s="9">
        <f t="shared" si="2"/>
        <v>0</v>
      </c>
      <c r="R24" s="9"/>
      <c r="S24" s="9"/>
    </row>
    <row r="25" spans="1:19" ht="15.75" x14ac:dyDescent="0.2">
      <c r="A25" s="21"/>
      <c r="B25" s="21"/>
      <c r="C25" s="29" t="s">
        <v>12</v>
      </c>
      <c r="D25" s="9"/>
      <c r="E25" s="9"/>
      <c r="F25" s="9"/>
      <c r="G25" s="9"/>
      <c r="H25" s="10"/>
      <c r="I25" s="10"/>
      <c r="J25" s="9"/>
      <c r="K25" s="9"/>
      <c r="L25" s="9"/>
      <c r="M25" s="9"/>
      <c r="N25" s="10"/>
      <c r="O25" s="10"/>
      <c r="P25" s="10"/>
      <c r="Q25" s="9"/>
      <c r="R25" s="12"/>
      <c r="S25" s="12"/>
    </row>
    <row r="26" spans="1:19" ht="15.75" x14ac:dyDescent="0.2">
      <c r="A26" s="21"/>
      <c r="B26" s="21"/>
      <c r="C26" s="30" t="s">
        <v>13</v>
      </c>
      <c r="D26" s="14"/>
      <c r="E26" s="14"/>
      <c r="F26" s="14"/>
      <c r="G26" s="14"/>
      <c r="H26" s="13"/>
      <c r="I26" s="13"/>
      <c r="J26" s="14"/>
      <c r="K26" s="14"/>
      <c r="L26" s="14"/>
      <c r="M26" s="14"/>
      <c r="N26" s="13"/>
      <c r="O26" s="13"/>
      <c r="P26" s="13"/>
      <c r="Q26" s="14"/>
      <c r="R26" s="12"/>
      <c r="S26" s="12"/>
    </row>
    <row r="27" spans="1:19" ht="15.75" x14ac:dyDescent="0.2">
      <c r="A27" s="21"/>
      <c r="B27" s="21"/>
      <c r="C27" s="30" t="s">
        <v>14</v>
      </c>
      <c r="D27" s="14"/>
      <c r="E27" s="14"/>
      <c r="F27" s="65"/>
      <c r="G27" s="65"/>
      <c r="H27" s="13"/>
      <c r="I27" s="13"/>
      <c r="J27" s="14"/>
      <c r="K27" s="14"/>
      <c r="L27" s="14"/>
      <c r="M27" s="14"/>
      <c r="N27" s="13"/>
      <c r="O27" s="13"/>
      <c r="P27" s="13"/>
      <c r="Q27" s="14"/>
      <c r="R27" s="12"/>
      <c r="S27" s="12"/>
    </row>
    <row r="28" spans="1:19" ht="15.75" x14ac:dyDescent="0.2">
      <c r="A28" s="21"/>
      <c r="B28" s="21"/>
      <c r="C28" s="29" t="s">
        <v>15</v>
      </c>
      <c r="D28" s="9"/>
      <c r="E28" s="9"/>
      <c r="F28" s="9"/>
      <c r="G28" s="9"/>
      <c r="H28" s="10"/>
      <c r="I28" s="10"/>
      <c r="J28" s="9"/>
      <c r="K28" s="9"/>
      <c r="L28" s="9"/>
      <c r="M28" s="9"/>
      <c r="N28" s="10"/>
      <c r="O28" s="10"/>
      <c r="P28" s="10"/>
      <c r="Q28" s="9"/>
      <c r="R28" s="12"/>
      <c r="S28" s="12"/>
    </row>
    <row r="29" spans="1:19" s="48" customFormat="1" ht="15.75" x14ac:dyDescent="0.2">
      <c r="A29" s="42"/>
      <c r="B29" s="42"/>
      <c r="C29" s="43" t="s">
        <v>16</v>
      </c>
      <c r="D29" s="44"/>
      <c r="E29" s="44"/>
      <c r="F29" s="44"/>
      <c r="G29" s="44"/>
      <c r="H29" s="45"/>
      <c r="I29" s="45"/>
      <c r="J29" s="44"/>
      <c r="K29" s="44"/>
      <c r="L29" s="44"/>
      <c r="M29" s="44"/>
      <c r="N29" s="46"/>
      <c r="O29" s="46"/>
      <c r="P29" s="46"/>
      <c r="Q29" s="44"/>
      <c r="R29" s="47"/>
      <c r="S29" s="47"/>
    </row>
    <row r="30" spans="1:19" ht="15.75" x14ac:dyDescent="0.2">
      <c r="A30" s="21"/>
      <c r="B30" s="21"/>
      <c r="C30" s="29" t="s">
        <v>17</v>
      </c>
      <c r="D30" s="9"/>
      <c r="E30" s="9"/>
      <c r="F30" s="9"/>
      <c r="G30" s="9"/>
      <c r="H30" s="10"/>
      <c r="I30" s="10"/>
      <c r="J30" s="9"/>
      <c r="K30" s="9"/>
      <c r="L30" s="9"/>
      <c r="M30" s="9"/>
      <c r="N30" s="10"/>
      <c r="O30" s="10"/>
      <c r="P30" s="10"/>
      <c r="Q30" s="9"/>
      <c r="R30" s="12"/>
      <c r="S30" s="12"/>
    </row>
    <row r="31" spans="1:19" ht="15.75" x14ac:dyDescent="0.2">
      <c r="A31" s="21"/>
      <c r="B31" s="21"/>
      <c r="C31" s="29" t="s">
        <v>18</v>
      </c>
      <c r="D31" s="9"/>
      <c r="E31" s="9"/>
      <c r="F31" s="9"/>
      <c r="G31" s="9"/>
      <c r="H31" s="10"/>
      <c r="I31" s="10"/>
      <c r="J31" s="9"/>
      <c r="K31" s="9"/>
      <c r="L31" s="9"/>
      <c r="M31" s="9"/>
      <c r="N31" s="10"/>
      <c r="O31" s="10"/>
      <c r="P31" s="10"/>
      <c r="Q31" s="9"/>
      <c r="R31" s="12"/>
      <c r="S31" s="12"/>
    </row>
    <row r="32" spans="1:19" ht="42.75" customHeight="1" x14ac:dyDescent="0.2">
      <c r="A32" s="21"/>
      <c r="B32" s="21"/>
      <c r="C32" s="90" t="s">
        <v>19</v>
      </c>
      <c r="D32" s="107" t="s">
        <v>43</v>
      </c>
      <c r="E32" s="104"/>
      <c r="F32" s="89" t="s">
        <v>42</v>
      </c>
      <c r="G32" s="89"/>
      <c r="H32" s="89" t="s">
        <v>112</v>
      </c>
      <c r="I32" s="89"/>
      <c r="J32" s="89" t="s">
        <v>113</v>
      </c>
      <c r="K32" s="89"/>
      <c r="L32" s="89" t="s">
        <v>114</v>
      </c>
      <c r="M32" s="89"/>
      <c r="N32" s="100" t="s">
        <v>44</v>
      </c>
      <c r="O32" s="99"/>
      <c r="P32" s="89" t="s">
        <v>45</v>
      </c>
      <c r="Q32" s="89"/>
      <c r="R32" s="100" t="s">
        <v>44</v>
      </c>
      <c r="S32" s="99"/>
    </row>
    <row r="33" spans="1:19" ht="60.75" customHeight="1" x14ac:dyDescent="0.2">
      <c r="A33" s="21"/>
      <c r="B33" s="21"/>
      <c r="C33" s="91"/>
      <c r="D33" s="83" t="s">
        <v>147</v>
      </c>
      <c r="E33" s="83" t="s">
        <v>146</v>
      </c>
      <c r="F33" s="83" t="s">
        <v>147</v>
      </c>
      <c r="G33" s="83" t="s">
        <v>146</v>
      </c>
      <c r="H33" s="83" t="s">
        <v>147</v>
      </c>
      <c r="I33" s="83" t="s">
        <v>146</v>
      </c>
      <c r="J33" s="83" t="s">
        <v>147</v>
      </c>
      <c r="K33" s="83" t="s">
        <v>146</v>
      </c>
      <c r="L33" s="83" t="s">
        <v>147</v>
      </c>
      <c r="M33" s="83" t="s">
        <v>146</v>
      </c>
      <c r="N33" s="83" t="s">
        <v>147</v>
      </c>
      <c r="O33" s="83" t="s">
        <v>146</v>
      </c>
      <c r="P33" s="83" t="s">
        <v>147</v>
      </c>
      <c r="Q33" s="83" t="s">
        <v>146</v>
      </c>
      <c r="R33" s="83" t="s">
        <v>147</v>
      </c>
      <c r="S33" s="83" t="s">
        <v>146</v>
      </c>
    </row>
    <row r="34" spans="1:19" s="61" customFormat="1" ht="15.75" x14ac:dyDescent="0.2">
      <c r="A34" s="59">
        <v>1</v>
      </c>
      <c r="B34" s="59"/>
      <c r="C34" s="60" t="s">
        <v>51</v>
      </c>
      <c r="D34" s="69">
        <f>D35+D42+D44</f>
        <v>0</v>
      </c>
      <c r="E34" s="69">
        <f>E35+E42+E44</f>
        <v>0</v>
      </c>
      <c r="F34" s="69">
        <f>F35+F42+F44</f>
        <v>0</v>
      </c>
      <c r="G34" s="69">
        <f>G35+G42+G44</f>
        <v>0</v>
      </c>
      <c r="H34" s="69"/>
      <c r="I34" s="69"/>
      <c r="J34" s="69">
        <f>J35+J42+J44</f>
        <v>0</v>
      </c>
      <c r="K34" s="69">
        <f>K35+K42+K44</f>
        <v>0</v>
      </c>
      <c r="L34" s="69">
        <f>L35+L42+L44</f>
        <v>0</v>
      </c>
      <c r="M34" s="69">
        <f>M35+M42+M44</f>
        <v>0</v>
      </c>
      <c r="N34" s="69"/>
      <c r="O34" s="69"/>
      <c r="P34" s="69">
        <f>P35+P42+P44</f>
        <v>0</v>
      </c>
      <c r="Q34" s="69">
        <f>Q35+Q42+Q44</f>
        <v>0</v>
      </c>
      <c r="R34" s="69"/>
      <c r="S34" s="69"/>
    </row>
    <row r="35" spans="1:19" ht="62.25" customHeight="1" x14ac:dyDescent="0.2">
      <c r="A35" s="19" t="s">
        <v>36</v>
      </c>
      <c r="B35" s="20" t="s">
        <v>52</v>
      </c>
      <c r="C35" s="29" t="s">
        <v>138</v>
      </c>
      <c r="D35" s="9"/>
      <c r="E35" s="9"/>
      <c r="F35" s="9"/>
      <c r="G35" s="9"/>
      <c r="H35" s="62"/>
      <c r="I35" s="62"/>
      <c r="J35" s="9"/>
      <c r="K35" s="9"/>
      <c r="L35" s="9"/>
      <c r="M35" s="9"/>
      <c r="N35" s="62"/>
      <c r="O35" s="62"/>
      <c r="P35" s="9"/>
      <c r="Q35" s="9"/>
      <c r="R35" s="62"/>
      <c r="S35" s="62"/>
    </row>
    <row r="36" spans="1:19" ht="15.75" x14ac:dyDescent="0.2">
      <c r="A36" s="19" t="s">
        <v>64</v>
      </c>
      <c r="B36" s="19" t="s">
        <v>53</v>
      </c>
      <c r="C36" s="29" t="s">
        <v>115</v>
      </c>
      <c r="D36" s="9"/>
      <c r="E36" s="9"/>
      <c r="F36" s="9"/>
      <c r="G36" s="9"/>
      <c r="H36" s="62"/>
      <c r="I36" s="62"/>
      <c r="J36" s="9"/>
      <c r="K36" s="9"/>
      <c r="L36" s="9"/>
      <c r="M36" s="9"/>
      <c r="N36" s="62"/>
      <c r="O36" s="62"/>
      <c r="P36" s="9"/>
      <c r="Q36" s="9"/>
      <c r="R36" s="62"/>
      <c r="S36" s="62"/>
    </row>
    <row r="37" spans="1:19" s="78" customFormat="1" ht="11.25" x14ac:dyDescent="0.2">
      <c r="A37" s="74"/>
      <c r="B37" s="74"/>
      <c r="C37" s="75" t="s">
        <v>134</v>
      </c>
      <c r="D37" s="76"/>
      <c r="E37" s="76"/>
      <c r="F37" s="76"/>
      <c r="G37" s="76"/>
      <c r="H37" s="77"/>
      <c r="I37" s="77"/>
      <c r="J37" s="76"/>
      <c r="K37" s="76"/>
      <c r="L37" s="76"/>
      <c r="M37" s="76"/>
      <c r="N37" s="77"/>
      <c r="O37" s="77"/>
      <c r="P37" s="76"/>
      <c r="Q37" s="76"/>
      <c r="R37" s="77"/>
      <c r="S37" s="77"/>
    </row>
    <row r="38" spans="1:19" ht="15.75" x14ac:dyDescent="0.2">
      <c r="A38" s="19"/>
      <c r="B38" s="19"/>
      <c r="C38" s="29" t="s">
        <v>133</v>
      </c>
      <c r="D38" s="9"/>
      <c r="E38" s="9"/>
      <c r="F38" s="9"/>
      <c r="G38" s="9"/>
      <c r="H38" s="62"/>
      <c r="I38" s="62"/>
      <c r="J38" s="9"/>
      <c r="K38" s="9"/>
      <c r="L38" s="9"/>
      <c r="M38" s="9"/>
      <c r="N38" s="62"/>
      <c r="O38" s="62"/>
      <c r="P38" s="9"/>
      <c r="Q38" s="9"/>
      <c r="R38" s="62"/>
      <c r="S38" s="62"/>
    </row>
    <row r="39" spans="1:19" s="78" customFormat="1" ht="11.25" x14ac:dyDescent="0.2">
      <c r="A39" s="74"/>
      <c r="B39" s="74"/>
      <c r="C39" s="75" t="s">
        <v>134</v>
      </c>
      <c r="D39" s="76"/>
      <c r="E39" s="76"/>
      <c r="F39" s="76"/>
      <c r="G39" s="76"/>
      <c r="H39" s="77"/>
      <c r="I39" s="77"/>
      <c r="J39" s="76"/>
      <c r="K39" s="76"/>
      <c r="L39" s="76"/>
      <c r="M39" s="76"/>
      <c r="N39" s="77"/>
      <c r="O39" s="77"/>
      <c r="P39" s="76"/>
      <c r="Q39" s="76"/>
      <c r="R39" s="77"/>
      <c r="S39" s="77"/>
    </row>
    <row r="40" spans="1:19" ht="30.75" customHeight="1" x14ac:dyDescent="0.2">
      <c r="A40" s="19" t="s">
        <v>65</v>
      </c>
      <c r="B40" s="20" t="s">
        <v>66</v>
      </c>
      <c r="C40" s="29" t="s">
        <v>90</v>
      </c>
      <c r="D40" s="9"/>
      <c r="E40" s="9"/>
      <c r="F40" s="9"/>
      <c r="G40" s="9"/>
      <c r="H40" s="62"/>
      <c r="I40" s="62"/>
      <c r="J40" s="9"/>
      <c r="K40" s="9"/>
      <c r="L40" s="9"/>
      <c r="M40" s="9"/>
      <c r="N40" s="62"/>
      <c r="O40" s="62"/>
      <c r="P40" s="9"/>
      <c r="Q40" s="9"/>
      <c r="R40" s="62"/>
      <c r="S40" s="62"/>
    </row>
    <row r="41" spans="1:19" s="78" customFormat="1" ht="11.25" x14ac:dyDescent="0.2">
      <c r="A41" s="74"/>
      <c r="B41" s="74"/>
      <c r="C41" s="75" t="s">
        <v>134</v>
      </c>
      <c r="D41" s="76"/>
      <c r="E41" s="76"/>
      <c r="F41" s="76"/>
      <c r="G41" s="76"/>
      <c r="H41" s="77"/>
      <c r="I41" s="77"/>
      <c r="J41" s="76"/>
      <c r="K41" s="76"/>
      <c r="L41" s="76"/>
      <c r="M41" s="76"/>
      <c r="N41" s="77"/>
      <c r="O41" s="77"/>
      <c r="P41" s="76"/>
      <c r="Q41" s="76"/>
      <c r="R41" s="77"/>
      <c r="S41" s="77"/>
    </row>
    <row r="42" spans="1:19" ht="15.75" x14ac:dyDescent="0.2">
      <c r="A42" s="19" t="s">
        <v>37</v>
      </c>
      <c r="B42" s="19" t="s">
        <v>67</v>
      </c>
      <c r="C42" s="32" t="s">
        <v>119</v>
      </c>
      <c r="D42" s="9"/>
      <c r="E42" s="9"/>
      <c r="F42" s="9"/>
      <c r="G42" s="9"/>
      <c r="H42" s="62"/>
      <c r="I42" s="62"/>
      <c r="J42" s="9"/>
      <c r="K42" s="9"/>
      <c r="L42" s="9"/>
      <c r="M42" s="9"/>
      <c r="N42" s="62"/>
      <c r="O42" s="62"/>
      <c r="P42" s="9"/>
      <c r="Q42" s="9"/>
      <c r="R42" s="62"/>
      <c r="S42" s="62"/>
    </row>
    <row r="43" spans="1:19" s="78" customFormat="1" ht="11.25" x14ac:dyDescent="0.2">
      <c r="A43" s="74"/>
      <c r="B43" s="74"/>
      <c r="C43" s="75" t="s">
        <v>134</v>
      </c>
      <c r="D43" s="76"/>
      <c r="E43" s="76"/>
      <c r="F43" s="76"/>
      <c r="G43" s="76"/>
      <c r="H43" s="77"/>
      <c r="I43" s="77"/>
      <c r="J43" s="76"/>
      <c r="K43" s="76"/>
      <c r="L43" s="76"/>
      <c r="M43" s="76"/>
      <c r="N43" s="77"/>
      <c r="O43" s="77"/>
      <c r="P43" s="76"/>
      <c r="Q43" s="76"/>
      <c r="R43" s="77"/>
      <c r="S43" s="77"/>
    </row>
    <row r="44" spans="1:19" ht="15.75" x14ac:dyDescent="0.2">
      <c r="A44" s="19" t="s">
        <v>38</v>
      </c>
      <c r="B44" s="19" t="s">
        <v>54</v>
      </c>
      <c r="C44" s="29" t="s">
        <v>120</v>
      </c>
      <c r="D44" s="9"/>
      <c r="E44" s="9"/>
      <c r="F44" s="9"/>
      <c r="G44" s="9"/>
      <c r="H44" s="62"/>
      <c r="I44" s="62"/>
      <c r="J44" s="9"/>
      <c r="K44" s="9"/>
      <c r="L44" s="9"/>
      <c r="M44" s="9"/>
      <c r="N44" s="62"/>
      <c r="O44" s="62"/>
      <c r="P44" s="9"/>
      <c r="Q44" s="9"/>
      <c r="R44" s="62"/>
      <c r="S44" s="62"/>
    </row>
    <row r="45" spans="1:19" s="78" customFormat="1" ht="11.25" x14ac:dyDescent="0.2">
      <c r="A45" s="74"/>
      <c r="B45" s="74"/>
      <c r="C45" s="75" t="s">
        <v>134</v>
      </c>
      <c r="D45" s="76"/>
      <c r="E45" s="76"/>
      <c r="F45" s="76"/>
      <c r="G45" s="76"/>
      <c r="H45" s="77"/>
      <c r="I45" s="77"/>
      <c r="J45" s="76"/>
      <c r="K45" s="76"/>
      <c r="L45" s="76"/>
      <c r="M45" s="76"/>
      <c r="N45" s="77"/>
      <c r="O45" s="77"/>
      <c r="P45" s="76"/>
      <c r="Q45" s="76"/>
      <c r="R45" s="77"/>
      <c r="S45" s="77"/>
    </row>
    <row r="46" spans="1:19" s="55" customFormat="1" ht="15.75" x14ac:dyDescent="0.2">
      <c r="A46" s="53" t="s">
        <v>39</v>
      </c>
      <c r="B46" s="53"/>
      <c r="C46" s="56" t="s">
        <v>55</v>
      </c>
      <c r="D46" s="67">
        <f>D9-D34</f>
        <v>0</v>
      </c>
      <c r="E46" s="67">
        <f>E9-E34</f>
        <v>0</v>
      </c>
      <c r="F46" s="67">
        <f>F9-F34</f>
        <v>0</v>
      </c>
      <c r="G46" s="67">
        <f>G9-G34</f>
        <v>0</v>
      </c>
      <c r="H46" s="67"/>
      <c r="I46" s="67"/>
      <c r="J46" s="67">
        <f>J9-J34</f>
        <v>0</v>
      </c>
      <c r="K46" s="67">
        <f>K9-K34</f>
        <v>0</v>
      </c>
      <c r="L46" s="67">
        <f>L9-L34</f>
        <v>0</v>
      </c>
      <c r="M46" s="67">
        <f>M9-M34</f>
        <v>0</v>
      </c>
      <c r="N46" s="67"/>
      <c r="O46" s="67"/>
      <c r="P46" s="67">
        <f>P9-P34</f>
        <v>0</v>
      </c>
      <c r="Q46" s="67">
        <f>Q9-Q34</f>
        <v>0</v>
      </c>
      <c r="R46" s="67"/>
      <c r="S46" s="67"/>
    </row>
    <row r="47" spans="1:19" ht="15.75" x14ac:dyDescent="0.2">
      <c r="A47" s="19" t="s">
        <v>40</v>
      </c>
      <c r="B47" s="19"/>
      <c r="C47" s="31" t="s">
        <v>56</v>
      </c>
      <c r="D47" s="68">
        <f>D48+D49+D56</f>
        <v>0</v>
      </c>
      <c r="E47" s="68">
        <f t="shared" ref="E47:Q47" si="3">E48+E49+E56</f>
        <v>0</v>
      </c>
      <c r="F47" s="68">
        <f t="shared" si="3"/>
        <v>0</v>
      </c>
      <c r="G47" s="68">
        <f t="shared" si="3"/>
        <v>0</v>
      </c>
      <c r="H47" s="68"/>
      <c r="I47" s="68"/>
      <c r="J47" s="68">
        <f t="shared" si="3"/>
        <v>0</v>
      </c>
      <c r="K47" s="68">
        <f t="shared" si="3"/>
        <v>0</v>
      </c>
      <c r="L47" s="68">
        <f t="shared" si="3"/>
        <v>0</v>
      </c>
      <c r="M47" s="68">
        <f t="shared" si="3"/>
        <v>0</v>
      </c>
      <c r="N47" s="68"/>
      <c r="O47" s="68"/>
      <c r="P47" s="68">
        <f t="shared" si="3"/>
        <v>0</v>
      </c>
      <c r="Q47" s="68">
        <f t="shared" si="3"/>
        <v>0</v>
      </c>
      <c r="R47" s="68"/>
      <c r="S47" s="68"/>
    </row>
    <row r="48" spans="1:19" ht="22.5" customHeight="1" x14ac:dyDescent="0.2">
      <c r="A48" s="19" t="s">
        <v>68</v>
      </c>
      <c r="B48" s="19"/>
      <c r="C48" s="29" t="s">
        <v>128</v>
      </c>
      <c r="D48" s="9"/>
      <c r="E48" s="9"/>
      <c r="F48" s="9"/>
      <c r="G48" s="9"/>
      <c r="H48" s="62"/>
      <c r="I48" s="62"/>
      <c r="J48" s="9"/>
      <c r="K48" s="9"/>
      <c r="L48" s="9"/>
      <c r="M48" s="9"/>
      <c r="N48" s="62"/>
      <c r="O48" s="62"/>
      <c r="P48" s="9"/>
      <c r="Q48" s="9"/>
      <c r="R48" s="62"/>
      <c r="S48" s="62"/>
    </row>
    <row r="49" spans="1:19" ht="15" customHeight="1" x14ac:dyDescent="0.2">
      <c r="A49" s="19" t="s">
        <v>69</v>
      </c>
      <c r="B49" s="19"/>
      <c r="C49" s="30" t="s">
        <v>57</v>
      </c>
      <c r="D49" s="70">
        <f>SUM(D50:D54)</f>
        <v>0</v>
      </c>
      <c r="E49" s="70">
        <f t="shared" ref="E49:Q49" si="4">SUM(E50:E54)</f>
        <v>0</v>
      </c>
      <c r="F49" s="70">
        <f t="shared" si="4"/>
        <v>0</v>
      </c>
      <c r="G49" s="70">
        <f t="shared" si="4"/>
        <v>0</v>
      </c>
      <c r="H49" s="70"/>
      <c r="I49" s="70"/>
      <c r="J49" s="70">
        <f t="shared" si="4"/>
        <v>0</v>
      </c>
      <c r="K49" s="70">
        <f t="shared" si="4"/>
        <v>0</v>
      </c>
      <c r="L49" s="70">
        <f t="shared" si="4"/>
        <v>0</v>
      </c>
      <c r="M49" s="70">
        <f t="shared" si="4"/>
        <v>0</v>
      </c>
      <c r="N49" s="70"/>
      <c r="O49" s="70"/>
      <c r="P49" s="70">
        <f t="shared" si="4"/>
        <v>0</v>
      </c>
      <c r="Q49" s="70">
        <f t="shared" si="4"/>
        <v>0</v>
      </c>
      <c r="R49" s="70"/>
      <c r="S49" s="70"/>
    </row>
    <row r="50" spans="1:19" ht="20.25" customHeight="1" x14ac:dyDescent="0.2">
      <c r="A50" s="19" t="s">
        <v>70</v>
      </c>
      <c r="B50" s="19"/>
      <c r="C50" s="29" t="s">
        <v>91</v>
      </c>
      <c r="D50" s="9"/>
      <c r="E50" s="9"/>
      <c r="F50" s="9"/>
      <c r="G50" s="9"/>
      <c r="H50" s="62"/>
      <c r="I50" s="62"/>
      <c r="J50" s="16"/>
      <c r="K50" s="16"/>
      <c r="L50" s="16"/>
      <c r="M50" s="16"/>
      <c r="N50" s="62"/>
      <c r="O50" s="62"/>
      <c r="P50" s="16"/>
      <c r="Q50" s="16"/>
      <c r="R50" s="62"/>
      <c r="S50" s="62"/>
    </row>
    <row r="51" spans="1:19" s="78" customFormat="1" ht="11.25" x14ac:dyDescent="0.2">
      <c r="A51" s="74"/>
      <c r="B51" s="74"/>
      <c r="C51" s="75" t="s">
        <v>134</v>
      </c>
      <c r="D51" s="76"/>
      <c r="E51" s="76"/>
      <c r="F51" s="76"/>
      <c r="G51" s="76"/>
      <c r="H51" s="77"/>
      <c r="I51" s="77"/>
      <c r="J51" s="76"/>
      <c r="K51" s="76"/>
      <c r="L51" s="76"/>
      <c r="M51" s="76"/>
      <c r="N51" s="77"/>
      <c r="O51" s="77"/>
      <c r="P51" s="76"/>
      <c r="Q51" s="76"/>
      <c r="R51" s="77"/>
      <c r="S51" s="77"/>
    </row>
    <row r="52" spans="1:19" ht="66" customHeight="1" x14ac:dyDescent="0.2">
      <c r="A52" s="19" t="s">
        <v>71</v>
      </c>
      <c r="B52" s="19" t="s">
        <v>67</v>
      </c>
      <c r="C52" s="32" t="s">
        <v>139</v>
      </c>
      <c r="D52" s="9"/>
      <c r="E52" s="9"/>
      <c r="F52" s="9"/>
      <c r="G52" s="9"/>
      <c r="H52" s="62"/>
      <c r="I52" s="62"/>
      <c r="J52" s="9"/>
      <c r="K52" s="9"/>
      <c r="L52" s="9"/>
      <c r="M52" s="9"/>
      <c r="N52" s="62"/>
      <c r="O52" s="62"/>
      <c r="P52" s="9"/>
      <c r="Q52" s="9"/>
      <c r="R52" s="62"/>
      <c r="S52" s="62"/>
    </row>
    <row r="53" spans="1:19" s="78" customFormat="1" ht="11.25" x14ac:dyDescent="0.2">
      <c r="A53" s="74"/>
      <c r="B53" s="74"/>
      <c r="C53" s="75" t="s">
        <v>134</v>
      </c>
      <c r="D53" s="76"/>
      <c r="E53" s="76"/>
      <c r="F53" s="76"/>
      <c r="G53" s="76"/>
      <c r="H53" s="77"/>
      <c r="I53" s="77"/>
      <c r="J53" s="76"/>
      <c r="K53" s="76"/>
      <c r="L53" s="76"/>
      <c r="M53" s="76"/>
      <c r="N53" s="77"/>
      <c r="O53" s="77"/>
      <c r="P53" s="76"/>
      <c r="Q53" s="76"/>
      <c r="R53" s="77"/>
      <c r="S53" s="77"/>
    </row>
    <row r="54" spans="1:19" ht="18" customHeight="1" x14ac:dyDescent="0.2">
      <c r="A54" s="19" t="s">
        <v>72</v>
      </c>
      <c r="B54" s="19" t="s">
        <v>67</v>
      </c>
      <c r="C54" s="29" t="s">
        <v>92</v>
      </c>
      <c r="D54" s="9"/>
      <c r="E54" s="9"/>
      <c r="F54" s="9"/>
      <c r="G54" s="9"/>
      <c r="H54" s="62"/>
      <c r="I54" s="62"/>
      <c r="J54" s="9"/>
      <c r="K54" s="9"/>
      <c r="L54" s="9"/>
      <c r="M54" s="9"/>
      <c r="N54" s="62"/>
      <c r="O54" s="62"/>
      <c r="P54" s="9"/>
      <c r="Q54" s="9"/>
      <c r="R54" s="62"/>
      <c r="S54" s="62"/>
    </row>
    <row r="55" spans="1:19" s="78" customFormat="1" ht="11.25" x14ac:dyDescent="0.2">
      <c r="A55" s="74"/>
      <c r="B55" s="74"/>
      <c r="C55" s="75" t="s">
        <v>134</v>
      </c>
      <c r="D55" s="76"/>
      <c r="E55" s="76"/>
      <c r="F55" s="76"/>
      <c r="G55" s="76"/>
      <c r="H55" s="77"/>
      <c r="I55" s="77"/>
      <c r="J55" s="76"/>
      <c r="K55" s="76"/>
      <c r="L55" s="76"/>
      <c r="M55" s="76"/>
      <c r="N55" s="77"/>
      <c r="O55" s="77"/>
      <c r="P55" s="76"/>
      <c r="Q55" s="76"/>
      <c r="R55" s="77"/>
      <c r="S55" s="77"/>
    </row>
    <row r="56" spans="1:19" ht="15.75" x14ac:dyDescent="0.2">
      <c r="A56" s="19" t="s">
        <v>73</v>
      </c>
      <c r="B56" s="19"/>
      <c r="C56" s="30" t="s">
        <v>58</v>
      </c>
      <c r="D56" s="71">
        <f>SUM(D57:D65)</f>
        <v>0</v>
      </c>
      <c r="E56" s="71">
        <f t="shared" ref="E56:Q56" si="5">SUM(E57:E65)</f>
        <v>0</v>
      </c>
      <c r="F56" s="71">
        <f t="shared" si="5"/>
        <v>0</v>
      </c>
      <c r="G56" s="71">
        <f t="shared" si="5"/>
        <v>0</v>
      </c>
      <c r="H56" s="71"/>
      <c r="I56" s="71"/>
      <c r="J56" s="71">
        <f t="shared" si="5"/>
        <v>0</v>
      </c>
      <c r="K56" s="71">
        <f t="shared" si="5"/>
        <v>0</v>
      </c>
      <c r="L56" s="71">
        <f t="shared" si="5"/>
        <v>0</v>
      </c>
      <c r="M56" s="71">
        <f t="shared" si="5"/>
        <v>0</v>
      </c>
      <c r="N56" s="71"/>
      <c r="O56" s="71"/>
      <c r="P56" s="71">
        <f t="shared" si="5"/>
        <v>0</v>
      </c>
      <c r="Q56" s="71">
        <f t="shared" si="5"/>
        <v>0</v>
      </c>
      <c r="R56" s="71"/>
      <c r="S56" s="71"/>
    </row>
    <row r="57" spans="1:19" ht="51.75" customHeight="1" x14ac:dyDescent="0.2">
      <c r="A57" s="19" t="s">
        <v>74</v>
      </c>
      <c r="B57" s="20" t="s">
        <v>59</v>
      </c>
      <c r="C57" s="29" t="s">
        <v>93</v>
      </c>
      <c r="D57" s="9"/>
      <c r="E57" s="9"/>
      <c r="F57" s="9"/>
      <c r="G57" s="9"/>
      <c r="H57" s="62"/>
      <c r="I57" s="62"/>
      <c r="J57" s="9"/>
      <c r="K57" s="9"/>
      <c r="L57" s="9"/>
      <c r="M57" s="9"/>
      <c r="N57" s="62"/>
      <c r="O57" s="62"/>
      <c r="P57" s="9"/>
      <c r="Q57" s="9"/>
      <c r="R57" s="62"/>
      <c r="S57" s="62"/>
    </row>
    <row r="58" spans="1:19" s="78" customFormat="1" ht="11.25" x14ac:dyDescent="0.2">
      <c r="A58" s="74"/>
      <c r="B58" s="74"/>
      <c r="C58" s="75" t="s">
        <v>134</v>
      </c>
      <c r="D58" s="76"/>
      <c r="E58" s="76"/>
      <c r="F58" s="76"/>
      <c r="G58" s="76"/>
      <c r="H58" s="77"/>
      <c r="I58" s="77"/>
      <c r="J58" s="76"/>
      <c r="K58" s="76"/>
      <c r="L58" s="76"/>
      <c r="M58" s="76"/>
      <c r="N58" s="77"/>
      <c r="O58" s="77"/>
      <c r="P58" s="76"/>
      <c r="Q58" s="76"/>
      <c r="R58" s="77"/>
      <c r="S58" s="77"/>
    </row>
    <row r="59" spans="1:19" ht="28.5" customHeight="1" x14ac:dyDescent="0.2">
      <c r="A59" s="19" t="s">
        <v>75</v>
      </c>
      <c r="B59" s="19" t="s">
        <v>67</v>
      </c>
      <c r="C59" s="29" t="s">
        <v>121</v>
      </c>
      <c r="D59" s="9"/>
      <c r="E59" s="9"/>
      <c r="F59" s="9"/>
      <c r="G59" s="9"/>
      <c r="H59" s="62"/>
      <c r="I59" s="62"/>
      <c r="J59" s="9"/>
      <c r="K59" s="9"/>
      <c r="L59" s="9"/>
      <c r="M59" s="9"/>
      <c r="N59" s="62"/>
      <c r="O59" s="62"/>
      <c r="P59" s="9"/>
      <c r="Q59" s="9"/>
      <c r="R59" s="62"/>
      <c r="S59" s="62"/>
    </row>
    <row r="60" spans="1:19" s="78" customFormat="1" ht="11.25" x14ac:dyDescent="0.2">
      <c r="A60" s="74"/>
      <c r="B60" s="74"/>
      <c r="C60" s="75" t="s">
        <v>134</v>
      </c>
      <c r="D60" s="76"/>
      <c r="E60" s="76"/>
      <c r="F60" s="76"/>
      <c r="G60" s="76"/>
      <c r="H60" s="77"/>
      <c r="I60" s="77"/>
      <c r="J60" s="76"/>
      <c r="K60" s="76"/>
      <c r="L60" s="76"/>
      <c r="M60" s="76"/>
      <c r="N60" s="77"/>
      <c r="O60" s="77"/>
      <c r="P60" s="76"/>
      <c r="Q60" s="76"/>
      <c r="R60" s="77"/>
      <c r="S60" s="77"/>
    </row>
    <row r="61" spans="1:19" ht="45" customHeight="1" x14ac:dyDescent="0.2">
      <c r="A61" s="19" t="s">
        <v>76</v>
      </c>
      <c r="B61" s="19" t="s">
        <v>67</v>
      </c>
      <c r="C61" s="32" t="s">
        <v>127</v>
      </c>
      <c r="D61" s="9"/>
      <c r="E61" s="9"/>
      <c r="F61" s="9"/>
      <c r="G61" s="9"/>
      <c r="H61" s="62"/>
      <c r="I61" s="62"/>
      <c r="J61" s="9"/>
      <c r="K61" s="9"/>
      <c r="L61" s="9"/>
      <c r="M61" s="9"/>
      <c r="N61" s="62"/>
      <c r="O61" s="62"/>
      <c r="P61" s="9"/>
      <c r="Q61" s="9"/>
      <c r="R61" s="62"/>
      <c r="S61" s="62"/>
    </row>
    <row r="62" spans="1:19" s="78" customFormat="1" ht="11.25" x14ac:dyDescent="0.2">
      <c r="A62" s="74"/>
      <c r="B62" s="74"/>
      <c r="C62" s="75" t="s">
        <v>134</v>
      </c>
      <c r="D62" s="76"/>
      <c r="E62" s="76"/>
      <c r="F62" s="76"/>
      <c r="G62" s="76"/>
      <c r="H62" s="77"/>
      <c r="I62" s="77"/>
      <c r="J62" s="76"/>
      <c r="K62" s="76"/>
      <c r="L62" s="76"/>
      <c r="M62" s="76"/>
      <c r="N62" s="77"/>
      <c r="O62" s="77"/>
      <c r="P62" s="76"/>
      <c r="Q62" s="76"/>
      <c r="R62" s="77"/>
      <c r="S62" s="77"/>
    </row>
    <row r="63" spans="1:19" ht="15.75" x14ac:dyDescent="0.2">
      <c r="A63" s="19" t="s">
        <v>77</v>
      </c>
      <c r="B63" s="19" t="s">
        <v>67</v>
      </c>
      <c r="C63" s="32" t="s">
        <v>129</v>
      </c>
      <c r="D63" s="9"/>
      <c r="E63" s="9"/>
      <c r="F63" s="9"/>
      <c r="G63" s="9"/>
      <c r="H63" s="62"/>
      <c r="I63" s="62"/>
      <c r="J63" s="9"/>
      <c r="K63" s="9"/>
      <c r="L63" s="9"/>
      <c r="M63" s="9"/>
      <c r="N63" s="62"/>
      <c r="O63" s="62"/>
      <c r="P63" s="9"/>
      <c r="Q63" s="9"/>
      <c r="R63" s="62"/>
      <c r="S63" s="62"/>
    </row>
    <row r="64" spans="1:19" s="78" customFormat="1" ht="11.25" x14ac:dyDescent="0.2">
      <c r="A64" s="74"/>
      <c r="B64" s="74"/>
      <c r="C64" s="75" t="s">
        <v>134</v>
      </c>
      <c r="D64" s="76"/>
      <c r="E64" s="76"/>
      <c r="F64" s="76"/>
      <c r="G64" s="76"/>
      <c r="H64" s="77"/>
      <c r="I64" s="77"/>
      <c r="J64" s="76"/>
      <c r="K64" s="76"/>
      <c r="L64" s="76"/>
      <c r="M64" s="76"/>
      <c r="N64" s="77"/>
      <c r="O64" s="77"/>
      <c r="P64" s="76"/>
      <c r="Q64" s="76"/>
      <c r="R64" s="77"/>
      <c r="S64" s="77"/>
    </row>
    <row r="65" spans="1:19" ht="15.75" x14ac:dyDescent="0.2">
      <c r="A65" s="19" t="s">
        <v>78</v>
      </c>
      <c r="B65" s="19" t="s">
        <v>67</v>
      </c>
      <c r="C65" s="32" t="s">
        <v>130</v>
      </c>
      <c r="D65" s="9"/>
      <c r="E65" s="9"/>
      <c r="F65" s="9"/>
      <c r="G65" s="9"/>
      <c r="H65" s="62"/>
      <c r="I65" s="62"/>
      <c r="J65" s="9"/>
      <c r="K65" s="9"/>
      <c r="L65" s="9"/>
      <c r="M65" s="9"/>
      <c r="N65" s="62"/>
      <c r="O65" s="62"/>
      <c r="P65" s="9"/>
      <c r="Q65" s="9"/>
      <c r="R65" s="62"/>
      <c r="S65" s="62"/>
    </row>
    <row r="66" spans="1:19" s="78" customFormat="1" ht="11.25" x14ac:dyDescent="0.2">
      <c r="A66" s="74"/>
      <c r="B66" s="74"/>
      <c r="C66" s="75" t="s">
        <v>134</v>
      </c>
      <c r="D66" s="76"/>
      <c r="E66" s="76"/>
      <c r="F66" s="76"/>
      <c r="G66" s="76"/>
      <c r="H66" s="77"/>
      <c r="I66" s="77"/>
      <c r="J66" s="76"/>
      <c r="K66" s="76"/>
      <c r="L66" s="76"/>
      <c r="M66" s="76"/>
      <c r="N66" s="77"/>
      <c r="O66" s="77"/>
      <c r="P66" s="76"/>
      <c r="Q66" s="76"/>
      <c r="R66" s="77"/>
      <c r="S66" s="77"/>
    </row>
    <row r="67" spans="1:19" s="55" customFormat="1" ht="15.75" x14ac:dyDescent="0.2">
      <c r="A67" s="53" t="s">
        <v>79</v>
      </c>
      <c r="B67" s="53"/>
      <c r="C67" s="56" t="s">
        <v>60</v>
      </c>
      <c r="D67" s="54">
        <f>D46-D47</f>
        <v>0</v>
      </c>
      <c r="E67" s="54">
        <f t="shared" ref="E67:Q67" si="6">E46-E47</f>
        <v>0</v>
      </c>
      <c r="F67" s="54">
        <f t="shared" si="6"/>
        <v>0</v>
      </c>
      <c r="G67" s="54">
        <f t="shared" si="6"/>
        <v>0</v>
      </c>
      <c r="H67" s="54"/>
      <c r="I67" s="54"/>
      <c r="J67" s="54">
        <f t="shared" si="6"/>
        <v>0</v>
      </c>
      <c r="K67" s="54">
        <f t="shared" si="6"/>
        <v>0</v>
      </c>
      <c r="L67" s="54">
        <f t="shared" si="6"/>
        <v>0</v>
      </c>
      <c r="M67" s="54">
        <f t="shared" si="6"/>
        <v>0</v>
      </c>
      <c r="N67" s="54"/>
      <c r="O67" s="54"/>
      <c r="P67" s="54">
        <f t="shared" si="6"/>
        <v>0</v>
      </c>
      <c r="Q67" s="54">
        <f t="shared" si="6"/>
        <v>0</v>
      </c>
      <c r="R67" s="54"/>
      <c r="S67" s="54"/>
    </row>
    <row r="68" spans="1:19" ht="15.75" x14ac:dyDescent="0.2">
      <c r="A68" s="19" t="s">
        <v>34</v>
      </c>
      <c r="B68" s="19"/>
      <c r="C68" s="31" t="s">
        <v>61</v>
      </c>
      <c r="D68" s="68">
        <f>D69+D71+D73+D75+D77+D78+D80+D82</f>
        <v>0</v>
      </c>
      <c r="E68" s="68">
        <f>E69+E71+E73+E75+E77+E78+E80+E82</f>
        <v>0</v>
      </c>
      <c r="F68" s="68">
        <f>F69+F71+F73+F75+F77+F78+F80+F82</f>
        <v>0</v>
      </c>
      <c r="G68" s="68">
        <f>G69+G71+G73+G75+G77+G78+G80+G82</f>
        <v>0</v>
      </c>
      <c r="H68" s="68"/>
      <c r="I68" s="68"/>
      <c r="J68" s="68">
        <f>J69+J71+J73+J75+J77+J78+J80+J82</f>
        <v>0</v>
      </c>
      <c r="K68" s="68">
        <f>K69+K71+K73+K75+K77+K78+K80+K82</f>
        <v>0</v>
      </c>
      <c r="L68" s="68">
        <f>L69+L71+L73+L75+L77+L78+L80+L82</f>
        <v>0</v>
      </c>
      <c r="M68" s="68">
        <f>M69+M71+M73+M75+M77+M78+M80+M82</f>
        <v>0</v>
      </c>
      <c r="N68" s="68"/>
      <c r="O68" s="68"/>
      <c r="P68" s="68">
        <f>P69+P71+P73+P75+P77+P78+P80+P82</f>
        <v>0</v>
      </c>
      <c r="Q68" s="68">
        <f>Q69+Q71+Q73+Q75+Q77+Q78+Q80+Q82</f>
        <v>0</v>
      </c>
      <c r="R68" s="68"/>
      <c r="S68" s="68"/>
    </row>
    <row r="69" spans="1:19" ht="33" customHeight="1" x14ac:dyDescent="0.2">
      <c r="A69" s="19" t="s">
        <v>80</v>
      </c>
      <c r="B69" s="20" t="s">
        <v>81</v>
      </c>
      <c r="C69" s="29" t="s">
        <v>122</v>
      </c>
      <c r="D69" s="9"/>
      <c r="E69" s="9"/>
      <c r="F69" s="9"/>
      <c r="G69" s="9"/>
      <c r="H69" s="62"/>
      <c r="I69" s="62"/>
      <c r="J69" s="9"/>
      <c r="K69" s="9"/>
      <c r="L69" s="9"/>
      <c r="M69" s="9"/>
      <c r="N69" s="62"/>
      <c r="O69" s="62"/>
      <c r="P69" s="9"/>
      <c r="Q69" s="9"/>
      <c r="R69" s="62"/>
      <c r="S69" s="62"/>
    </row>
    <row r="70" spans="1:19" s="78" customFormat="1" ht="11.25" x14ac:dyDescent="0.2">
      <c r="A70" s="74"/>
      <c r="B70" s="74"/>
      <c r="C70" s="75" t="s">
        <v>134</v>
      </c>
      <c r="D70" s="76"/>
      <c r="E70" s="76"/>
      <c r="F70" s="76"/>
      <c r="G70" s="76"/>
      <c r="H70" s="77"/>
      <c r="I70" s="77"/>
      <c r="J70" s="76"/>
      <c r="K70" s="76"/>
      <c r="L70" s="76"/>
      <c r="M70" s="76"/>
      <c r="N70" s="77"/>
      <c r="O70" s="77"/>
      <c r="P70" s="76"/>
      <c r="Q70" s="76"/>
      <c r="R70" s="77"/>
      <c r="S70" s="77"/>
    </row>
    <row r="71" spans="1:19" ht="30" customHeight="1" x14ac:dyDescent="0.2">
      <c r="A71" s="19" t="s">
        <v>82</v>
      </c>
      <c r="B71" s="19" t="s">
        <v>67</v>
      </c>
      <c r="C71" s="32" t="s">
        <v>123</v>
      </c>
      <c r="D71" s="9"/>
      <c r="E71" s="9"/>
      <c r="F71" s="9"/>
      <c r="G71" s="9"/>
      <c r="H71" s="62"/>
      <c r="I71" s="62"/>
      <c r="J71" s="9"/>
      <c r="K71" s="9"/>
      <c r="L71" s="9"/>
      <c r="M71" s="9"/>
      <c r="N71" s="62"/>
      <c r="O71" s="62"/>
      <c r="P71" s="9"/>
      <c r="Q71" s="9"/>
      <c r="R71" s="62"/>
      <c r="S71" s="62"/>
    </row>
    <row r="72" spans="1:19" s="78" customFormat="1" ht="11.25" x14ac:dyDescent="0.2">
      <c r="A72" s="74"/>
      <c r="B72" s="74"/>
      <c r="C72" s="75" t="s">
        <v>134</v>
      </c>
      <c r="D72" s="76"/>
      <c r="E72" s="76"/>
      <c r="F72" s="76"/>
      <c r="G72" s="76"/>
      <c r="H72" s="77"/>
      <c r="I72" s="77"/>
      <c r="J72" s="76"/>
      <c r="K72" s="76"/>
      <c r="L72" s="76"/>
      <c r="M72" s="76"/>
      <c r="N72" s="77"/>
      <c r="O72" s="77"/>
      <c r="P72" s="76"/>
      <c r="Q72" s="76"/>
      <c r="R72" s="77"/>
      <c r="S72" s="77"/>
    </row>
    <row r="73" spans="1:19" ht="15.75" x14ac:dyDescent="0.2">
      <c r="A73" s="19" t="s">
        <v>83</v>
      </c>
      <c r="B73" s="19" t="s">
        <v>67</v>
      </c>
      <c r="C73" s="32" t="s">
        <v>126</v>
      </c>
      <c r="D73" s="9"/>
      <c r="E73" s="9"/>
      <c r="F73" s="9"/>
      <c r="G73" s="9"/>
      <c r="H73" s="62"/>
      <c r="I73" s="62"/>
      <c r="J73" s="9"/>
      <c r="K73" s="9"/>
      <c r="L73" s="9"/>
      <c r="M73" s="9"/>
      <c r="N73" s="62"/>
      <c r="O73" s="62"/>
      <c r="P73" s="9"/>
      <c r="Q73" s="9"/>
      <c r="R73" s="62"/>
      <c r="S73" s="62"/>
    </row>
    <row r="74" spans="1:19" s="78" customFormat="1" ht="11.25" x14ac:dyDescent="0.2">
      <c r="A74" s="74"/>
      <c r="B74" s="74"/>
      <c r="C74" s="75" t="s">
        <v>134</v>
      </c>
      <c r="D74" s="76"/>
      <c r="E74" s="76"/>
      <c r="F74" s="76"/>
      <c r="G74" s="76"/>
      <c r="H74" s="77"/>
      <c r="I74" s="77"/>
      <c r="J74" s="76"/>
      <c r="K74" s="76"/>
      <c r="L74" s="76"/>
      <c r="M74" s="76"/>
      <c r="N74" s="77"/>
      <c r="O74" s="77"/>
      <c r="P74" s="76"/>
      <c r="Q74" s="76"/>
      <c r="R74" s="77"/>
      <c r="S74" s="77"/>
    </row>
    <row r="75" spans="1:19" ht="15.75" customHeight="1" x14ac:dyDescent="0.2">
      <c r="A75" s="19" t="s">
        <v>84</v>
      </c>
      <c r="B75" s="19" t="s">
        <v>67</v>
      </c>
      <c r="C75" s="32" t="s">
        <v>94</v>
      </c>
      <c r="D75" s="9"/>
      <c r="E75" s="9"/>
      <c r="F75" s="9"/>
      <c r="G75" s="9"/>
      <c r="H75" s="62"/>
      <c r="I75" s="62"/>
      <c r="J75" s="9"/>
      <c r="K75" s="9"/>
      <c r="L75" s="9"/>
      <c r="M75" s="9"/>
      <c r="N75" s="62"/>
      <c r="O75" s="62"/>
      <c r="P75" s="9"/>
      <c r="Q75" s="9"/>
      <c r="R75" s="62"/>
      <c r="S75" s="62"/>
    </row>
    <row r="76" spans="1:19" s="78" customFormat="1" ht="11.25" x14ac:dyDescent="0.2">
      <c r="A76" s="74"/>
      <c r="B76" s="74"/>
      <c r="C76" s="75" t="s">
        <v>134</v>
      </c>
      <c r="D76" s="76"/>
      <c r="E76" s="76"/>
      <c r="F76" s="76"/>
      <c r="G76" s="76"/>
      <c r="H76" s="77"/>
      <c r="I76" s="77"/>
      <c r="J76" s="76"/>
      <c r="K76" s="76"/>
      <c r="L76" s="76"/>
      <c r="M76" s="76"/>
      <c r="N76" s="77"/>
      <c r="O76" s="77"/>
      <c r="P76" s="76"/>
      <c r="Q76" s="76"/>
      <c r="R76" s="77"/>
      <c r="S76" s="77"/>
    </row>
    <row r="77" spans="1:19" ht="47.25" customHeight="1" x14ac:dyDescent="0.2">
      <c r="A77" s="19" t="s">
        <v>85</v>
      </c>
      <c r="B77" s="19" t="s">
        <v>67</v>
      </c>
      <c r="C77" s="32" t="s">
        <v>95</v>
      </c>
      <c r="D77" s="9"/>
      <c r="E77" s="9"/>
      <c r="F77" s="9"/>
      <c r="G77" s="9"/>
      <c r="H77" s="62"/>
      <c r="I77" s="62"/>
      <c r="J77" s="9"/>
      <c r="K77" s="9"/>
      <c r="L77" s="9"/>
      <c r="M77" s="9"/>
      <c r="N77" s="62"/>
      <c r="O77" s="62"/>
      <c r="P77" s="9"/>
      <c r="Q77" s="9"/>
      <c r="R77" s="62"/>
      <c r="S77" s="62"/>
    </row>
    <row r="78" spans="1:19" ht="15.75" x14ac:dyDescent="0.2">
      <c r="A78" s="19" t="s">
        <v>86</v>
      </c>
      <c r="B78" s="19" t="s">
        <v>67</v>
      </c>
      <c r="C78" s="32" t="s">
        <v>124</v>
      </c>
      <c r="D78" s="9"/>
      <c r="E78" s="9"/>
      <c r="F78" s="9"/>
      <c r="G78" s="9"/>
      <c r="H78" s="62"/>
      <c r="I78" s="62"/>
      <c r="J78" s="9"/>
      <c r="K78" s="9"/>
      <c r="L78" s="9"/>
      <c r="M78" s="9"/>
      <c r="N78" s="62"/>
      <c r="O78" s="62"/>
      <c r="P78" s="9"/>
      <c r="Q78" s="9"/>
      <c r="R78" s="62"/>
      <c r="S78" s="62"/>
    </row>
    <row r="79" spans="1:19" s="78" customFormat="1" ht="11.25" x14ac:dyDescent="0.2">
      <c r="A79" s="74"/>
      <c r="B79" s="74"/>
      <c r="C79" s="75" t="s">
        <v>134</v>
      </c>
      <c r="D79" s="76"/>
      <c r="E79" s="76"/>
      <c r="F79" s="76"/>
      <c r="G79" s="76"/>
      <c r="H79" s="77"/>
      <c r="I79" s="77"/>
      <c r="J79" s="76"/>
      <c r="K79" s="76"/>
      <c r="L79" s="76"/>
      <c r="M79" s="76"/>
      <c r="N79" s="77"/>
      <c r="O79" s="77"/>
      <c r="P79" s="76"/>
      <c r="Q79" s="76"/>
      <c r="R79" s="77"/>
      <c r="S79" s="77"/>
    </row>
    <row r="80" spans="1:19" ht="15.75" x14ac:dyDescent="0.2">
      <c r="A80" s="19"/>
      <c r="B80" s="19"/>
      <c r="C80" s="32" t="s">
        <v>125</v>
      </c>
      <c r="D80" s="9"/>
      <c r="E80" s="9"/>
      <c r="F80" s="9"/>
      <c r="G80" s="9"/>
      <c r="H80" s="62"/>
      <c r="I80" s="62"/>
      <c r="J80" s="9"/>
      <c r="K80" s="9"/>
      <c r="L80" s="9"/>
      <c r="M80" s="9"/>
      <c r="N80" s="62"/>
      <c r="O80" s="62"/>
      <c r="P80" s="9"/>
      <c r="Q80" s="9"/>
      <c r="R80" s="62"/>
      <c r="S80" s="62"/>
    </row>
    <row r="81" spans="1:20" s="78" customFormat="1" ht="11.25" x14ac:dyDescent="0.2">
      <c r="A81" s="74"/>
      <c r="B81" s="74"/>
      <c r="C81" s="75" t="s">
        <v>134</v>
      </c>
      <c r="D81" s="76"/>
      <c r="E81" s="76"/>
      <c r="F81" s="76"/>
      <c r="G81" s="76"/>
      <c r="H81" s="77"/>
      <c r="I81" s="77"/>
      <c r="J81" s="76"/>
      <c r="K81" s="76"/>
      <c r="L81" s="76"/>
      <c r="M81" s="76"/>
      <c r="N81" s="77"/>
      <c r="O81" s="77"/>
      <c r="P81" s="76"/>
      <c r="Q81" s="76"/>
      <c r="R81" s="77"/>
      <c r="S81" s="77"/>
    </row>
    <row r="82" spans="1:20" ht="16.5" customHeight="1" x14ac:dyDescent="0.2">
      <c r="A82" s="19" t="s">
        <v>35</v>
      </c>
      <c r="B82" s="19"/>
      <c r="C82" s="28" t="s">
        <v>96</v>
      </c>
      <c r="D82" s="6"/>
      <c r="E82" s="6"/>
      <c r="F82" s="6"/>
      <c r="G82" s="6"/>
      <c r="H82" s="62"/>
      <c r="I82" s="62"/>
      <c r="J82" s="6"/>
      <c r="K82" s="6"/>
      <c r="L82" s="6"/>
      <c r="M82" s="6"/>
      <c r="N82" s="62"/>
      <c r="O82" s="62"/>
      <c r="P82" s="6"/>
      <c r="Q82" s="6"/>
      <c r="R82" s="62"/>
      <c r="S82" s="62"/>
    </row>
    <row r="83" spans="1:20" ht="14.25" customHeight="1" x14ac:dyDescent="0.2">
      <c r="A83" s="19" t="s">
        <v>87</v>
      </c>
      <c r="B83" s="19"/>
      <c r="C83" s="28" t="s">
        <v>20</v>
      </c>
      <c r="D83" s="72">
        <f>D34+D47+D68</f>
        <v>0</v>
      </c>
      <c r="E83" s="72">
        <f>E34+E47+E68</f>
        <v>0</v>
      </c>
      <c r="F83" s="72">
        <f>F34+F47+F68</f>
        <v>0</v>
      </c>
      <c r="G83" s="72">
        <f>G34+G47+G68</f>
        <v>0</v>
      </c>
      <c r="H83" s="72"/>
      <c r="I83" s="72"/>
      <c r="J83" s="72">
        <f>J34+J47+J68</f>
        <v>0</v>
      </c>
      <c r="K83" s="72">
        <f>K34+K47+K68</f>
        <v>0</v>
      </c>
      <c r="L83" s="72">
        <f>L34+L47+L68</f>
        <v>0</v>
      </c>
      <c r="M83" s="72">
        <f>M34+M47+M68</f>
        <v>0</v>
      </c>
      <c r="N83" s="72"/>
      <c r="O83" s="72"/>
      <c r="P83" s="72">
        <f>P34+P47+P68</f>
        <v>0</v>
      </c>
      <c r="Q83" s="72">
        <f>Q34+Q47+Q68</f>
        <v>0</v>
      </c>
      <c r="R83" s="72"/>
      <c r="S83" s="72"/>
      <c r="T83" s="58"/>
    </row>
    <row r="84" spans="1:20" ht="12.75" customHeight="1" x14ac:dyDescent="0.2">
      <c r="A84" s="19" t="s">
        <v>88</v>
      </c>
      <c r="B84" s="19"/>
      <c r="C84" s="79" t="s">
        <v>134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10"/>
      <c r="O84" s="10"/>
      <c r="P84" s="10"/>
      <c r="Q84" s="9"/>
      <c r="R84" s="15"/>
      <c r="S84" s="15"/>
    </row>
    <row r="85" spans="1:20" ht="13.5" customHeight="1" x14ac:dyDescent="0.2">
      <c r="A85" s="19" t="s">
        <v>89</v>
      </c>
      <c r="B85" s="19"/>
      <c r="C85" s="28" t="s">
        <v>21</v>
      </c>
      <c r="D85" s="6">
        <f>D9-D83</f>
        <v>0</v>
      </c>
      <c r="E85" s="6">
        <f>E9-E83</f>
        <v>0</v>
      </c>
      <c r="F85" s="6">
        <f>F9-F83</f>
        <v>0</v>
      </c>
      <c r="G85" s="6">
        <f>G9-G83</f>
        <v>0</v>
      </c>
      <c r="H85" s="6"/>
      <c r="I85" s="6"/>
      <c r="J85" s="6">
        <f>J9-J83</f>
        <v>0</v>
      </c>
      <c r="K85" s="6">
        <f>K9-K83</f>
        <v>0</v>
      </c>
      <c r="L85" s="6">
        <f>L9-L83</f>
        <v>0</v>
      </c>
      <c r="M85" s="6">
        <f>M9-M83</f>
        <v>0</v>
      </c>
      <c r="N85" s="6"/>
      <c r="O85" s="6"/>
      <c r="P85" s="6">
        <f>P9-P83</f>
        <v>0</v>
      </c>
      <c r="Q85" s="6">
        <f>Q9-Q83</f>
        <v>0</v>
      </c>
      <c r="R85" s="6"/>
      <c r="S85" s="6"/>
    </row>
    <row r="86" spans="1:20" ht="54" customHeight="1" x14ac:dyDescent="0.2">
      <c r="A86" s="21"/>
      <c r="B86" s="21"/>
      <c r="C86" s="90" t="s">
        <v>62</v>
      </c>
      <c r="D86" s="107" t="s">
        <v>43</v>
      </c>
      <c r="E86" s="104"/>
      <c r="F86" s="89" t="s">
        <v>42</v>
      </c>
      <c r="G86" s="89"/>
      <c r="H86" s="89" t="s">
        <v>112</v>
      </c>
      <c r="I86" s="89"/>
      <c r="J86" s="89" t="s">
        <v>113</v>
      </c>
      <c r="K86" s="89"/>
      <c r="L86" s="89" t="s">
        <v>114</v>
      </c>
      <c r="M86" s="89"/>
      <c r="N86" s="100" t="s">
        <v>44</v>
      </c>
      <c r="O86" s="99"/>
      <c r="P86" s="89" t="s">
        <v>45</v>
      </c>
      <c r="Q86" s="89"/>
      <c r="R86" s="100" t="s">
        <v>44</v>
      </c>
      <c r="S86" s="99"/>
    </row>
    <row r="87" spans="1:20" ht="60" x14ac:dyDescent="0.2">
      <c r="A87" s="21"/>
      <c r="B87" s="21"/>
      <c r="C87" s="90"/>
      <c r="D87" s="83" t="s">
        <v>147</v>
      </c>
      <c r="E87" s="83" t="s">
        <v>146</v>
      </c>
      <c r="F87" s="83" t="s">
        <v>147</v>
      </c>
      <c r="G87" s="83" t="s">
        <v>146</v>
      </c>
      <c r="H87" s="83" t="s">
        <v>147</v>
      </c>
      <c r="I87" s="83" t="s">
        <v>146</v>
      </c>
      <c r="J87" s="83" t="s">
        <v>147</v>
      </c>
      <c r="K87" s="83" t="s">
        <v>146</v>
      </c>
      <c r="L87" s="83" t="s">
        <v>147</v>
      </c>
      <c r="M87" s="83" t="s">
        <v>146</v>
      </c>
      <c r="N87" s="83" t="s">
        <v>147</v>
      </c>
      <c r="O87" s="83" t="s">
        <v>146</v>
      </c>
      <c r="P87" s="83" t="s">
        <v>147</v>
      </c>
      <c r="Q87" s="83" t="s">
        <v>146</v>
      </c>
      <c r="R87" s="83" t="s">
        <v>147</v>
      </c>
      <c r="S87" s="83" t="s">
        <v>146</v>
      </c>
    </row>
    <row r="88" spans="1:20" ht="15.75" x14ac:dyDescent="0.2">
      <c r="A88" s="21"/>
      <c r="B88" s="21"/>
      <c r="C88" s="28" t="s">
        <v>22</v>
      </c>
      <c r="D88" s="6">
        <f>D89+D92+D97+D100+D101+D102+D103</f>
        <v>0</v>
      </c>
      <c r="E88" s="6">
        <f t="shared" ref="E88:Q88" si="7">E89+E92+E97+E100+E101+E102+E103</f>
        <v>0</v>
      </c>
      <c r="F88" s="6">
        <f t="shared" si="7"/>
        <v>0</v>
      </c>
      <c r="G88" s="6">
        <f t="shared" si="7"/>
        <v>0</v>
      </c>
      <c r="H88" s="6"/>
      <c r="I88" s="6"/>
      <c r="J88" s="6">
        <f t="shared" si="7"/>
        <v>0</v>
      </c>
      <c r="K88" s="6">
        <f t="shared" si="7"/>
        <v>0</v>
      </c>
      <c r="L88" s="6">
        <f t="shared" si="7"/>
        <v>0</v>
      </c>
      <c r="M88" s="6">
        <f t="shared" si="7"/>
        <v>0</v>
      </c>
      <c r="N88" s="6"/>
      <c r="O88" s="6"/>
      <c r="P88" s="6">
        <f t="shared" si="7"/>
        <v>0</v>
      </c>
      <c r="Q88" s="6">
        <f t="shared" si="7"/>
        <v>0</v>
      </c>
      <c r="R88" s="6"/>
      <c r="S88" s="6"/>
    </row>
    <row r="89" spans="1:20" ht="15.75" x14ac:dyDescent="0.2">
      <c r="A89" s="21"/>
      <c r="B89" s="21"/>
      <c r="C89" s="29" t="s">
        <v>23</v>
      </c>
      <c r="D89" s="9">
        <f>D90+D91</f>
        <v>0</v>
      </c>
      <c r="E89" s="9">
        <f t="shared" ref="E89:Q89" si="8">E90+E91</f>
        <v>0</v>
      </c>
      <c r="F89" s="9">
        <f t="shared" si="8"/>
        <v>0</v>
      </c>
      <c r="G89" s="9">
        <f t="shared" si="8"/>
        <v>0</v>
      </c>
      <c r="H89" s="9"/>
      <c r="I89" s="9"/>
      <c r="J89" s="9">
        <f t="shared" si="8"/>
        <v>0</v>
      </c>
      <c r="K89" s="9">
        <f t="shared" si="8"/>
        <v>0</v>
      </c>
      <c r="L89" s="9">
        <f t="shared" si="8"/>
        <v>0</v>
      </c>
      <c r="M89" s="9">
        <f t="shared" si="8"/>
        <v>0</v>
      </c>
      <c r="N89" s="9"/>
      <c r="O89" s="9"/>
      <c r="P89" s="9">
        <f t="shared" si="8"/>
        <v>0</v>
      </c>
      <c r="Q89" s="9">
        <f t="shared" si="8"/>
        <v>0</v>
      </c>
      <c r="R89" s="9"/>
      <c r="S89" s="9"/>
    </row>
    <row r="90" spans="1:20" ht="15.75" x14ac:dyDescent="0.2">
      <c r="A90" s="21"/>
      <c r="B90" s="21"/>
      <c r="C90" s="29" t="s">
        <v>105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17"/>
      <c r="O90" s="17"/>
      <c r="P90" s="17"/>
      <c r="Q90" s="6"/>
      <c r="R90" s="7"/>
      <c r="S90" s="7"/>
    </row>
    <row r="91" spans="1:20" ht="15.75" x14ac:dyDescent="0.2">
      <c r="A91" s="21"/>
      <c r="B91" s="21"/>
      <c r="C91" s="29" t="s">
        <v>106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17"/>
      <c r="O91" s="17"/>
      <c r="P91" s="17"/>
      <c r="Q91" s="6"/>
      <c r="R91" s="7"/>
      <c r="S91" s="7"/>
    </row>
    <row r="92" spans="1:20" ht="15.75" x14ac:dyDescent="0.2">
      <c r="A92" s="21"/>
      <c r="B92" s="21"/>
      <c r="C92" s="29" t="s">
        <v>24</v>
      </c>
      <c r="D92" s="9">
        <f>D93+D95</f>
        <v>0</v>
      </c>
      <c r="E92" s="9">
        <f t="shared" ref="E92:Q92" si="9">E93+E95</f>
        <v>0</v>
      </c>
      <c r="F92" s="9">
        <f t="shared" si="9"/>
        <v>0</v>
      </c>
      <c r="G92" s="9">
        <f t="shared" si="9"/>
        <v>0</v>
      </c>
      <c r="H92" s="9"/>
      <c r="I92" s="9"/>
      <c r="J92" s="9">
        <f t="shared" si="9"/>
        <v>0</v>
      </c>
      <c r="K92" s="9">
        <f t="shared" si="9"/>
        <v>0</v>
      </c>
      <c r="L92" s="9">
        <f t="shared" si="9"/>
        <v>0</v>
      </c>
      <c r="M92" s="9">
        <f t="shared" si="9"/>
        <v>0</v>
      </c>
      <c r="N92" s="9"/>
      <c r="O92" s="9"/>
      <c r="P92" s="9">
        <f t="shared" si="9"/>
        <v>0</v>
      </c>
      <c r="Q92" s="9">
        <f t="shared" si="9"/>
        <v>0</v>
      </c>
      <c r="R92" s="9"/>
      <c r="S92" s="9"/>
    </row>
    <row r="93" spans="1:20" ht="15.75" x14ac:dyDescent="0.2">
      <c r="A93" s="21"/>
      <c r="B93" s="21"/>
      <c r="C93" s="29" t="s">
        <v>107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18"/>
      <c r="O93" s="18"/>
      <c r="P93" s="18"/>
      <c r="Q93" s="9"/>
      <c r="R93" s="10"/>
      <c r="S93" s="10"/>
    </row>
    <row r="94" spans="1:20" s="48" customFormat="1" ht="30" customHeight="1" x14ac:dyDescent="0.2">
      <c r="A94" s="42"/>
      <c r="B94" s="42"/>
      <c r="C94" s="51" t="s">
        <v>116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52"/>
      <c r="O94" s="52"/>
      <c r="P94" s="52"/>
      <c r="Q94" s="49"/>
      <c r="R94" s="50"/>
      <c r="S94" s="50"/>
    </row>
    <row r="95" spans="1:20" ht="15.75" x14ac:dyDescent="0.2">
      <c r="A95" s="21"/>
      <c r="B95" s="21"/>
      <c r="C95" s="29" t="s">
        <v>108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18"/>
      <c r="O95" s="18"/>
      <c r="P95" s="18"/>
      <c r="Q95" s="9"/>
      <c r="R95" s="10"/>
      <c r="S95" s="10"/>
    </row>
    <row r="96" spans="1:20" s="48" customFormat="1" ht="31.5" x14ac:dyDescent="0.2">
      <c r="A96" s="42"/>
      <c r="B96" s="42"/>
      <c r="C96" s="51" t="s">
        <v>117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52"/>
      <c r="O96" s="52"/>
      <c r="P96" s="52"/>
      <c r="Q96" s="49"/>
      <c r="R96" s="50"/>
      <c r="S96" s="50"/>
    </row>
    <row r="97" spans="1:19" ht="15.75" x14ac:dyDescent="0.2">
      <c r="A97" s="21"/>
      <c r="B97" s="21"/>
      <c r="C97" s="29" t="s">
        <v>25</v>
      </c>
      <c r="D97" s="9">
        <f>D98+D99</f>
        <v>0</v>
      </c>
      <c r="E97" s="9">
        <f t="shared" ref="E97:Q97" si="10">E98+E99</f>
        <v>0</v>
      </c>
      <c r="F97" s="9">
        <f t="shared" si="10"/>
        <v>0</v>
      </c>
      <c r="G97" s="9">
        <f t="shared" si="10"/>
        <v>0</v>
      </c>
      <c r="H97" s="9"/>
      <c r="I97" s="9"/>
      <c r="J97" s="9">
        <f t="shared" si="10"/>
        <v>0</v>
      </c>
      <c r="K97" s="9">
        <f t="shared" si="10"/>
        <v>0</v>
      </c>
      <c r="L97" s="9">
        <f t="shared" si="10"/>
        <v>0</v>
      </c>
      <c r="M97" s="9">
        <f t="shared" si="10"/>
        <v>0</v>
      </c>
      <c r="N97" s="9"/>
      <c r="O97" s="9"/>
      <c r="P97" s="9">
        <f t="shared" si="10"/>
        <v>0</v>
      </c>
      <c r="Q97" s="9">
        <f t="shared" si="10"/>
        <v>0</v>
      </c>
      <c r="R97" s="9"/>
      <c r="S97" s="9"/>
    </row>
    <row r="98" spans="1:19" ht="15.75" x14ac:dyDescent="0.2">
      <c r="A98" s="21"/>
      <c r="B98" s="21"/>
      <c r="C98" s="29" t="s">
        <v>26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18"/>
      <c r="O98" s="18"/>
      <c r="P98" s="18"/>
      <c r="Q98" s="9"/>
      <c r="R98" s="10"/>
      <c r="S98" s="10"/>
    </row>
    <row r="99" spans="1:19" ht="15.75" x14ac:dyDescent="0.2">
      <c r="A99" s="21"/>
      <c r="B99" s="21"/>
      <c r="C99" s="29" t="s">
        <v>27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18"/>
      <c r="O99" s="18"/>
      <c r="P99" s="18"/>
      <c r="Q99" s="9"/>
      <c r="R99" s="10"/>
      <c r="S99" s="10"/>
    </row>
    <row r="100" spans="1:19" ht="17.25" customHeight="1" x14ac:dyDescent="0.2">
      <c r="A100" s="21"/>
      <c r="B100" s="21"/>
      <c r="C100" s="29" t="s">
        <v>28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8"/>
      <c r="O100" s="18"/>
      <c r="P100" s="18"/>
      <c r="Q100" s="9"/>
      <c r="R100" s="10"/>
      <c r="S100" s="10"/>
    </row>
    <row r="101" spans="1:19" ht="15.75" x14ac:dyDescent="0.2">
      <c r="A101" s="21"/>
      <c r="B101" s="21"/>
      <c r="C101" s="29" t="s">
        <v>29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8"/>
      <c r="O101" s="18"/>
      <c r="P101" s="18"/>
      <c r="Q101" s="9"/>
      <c r="R101" s="10"/>
      <c r="S101" s="10"/>
    </row>
    <row r="102" spans="1:19" ht="15.75" x14ac:dyDescent="0.2">
      <c r="A102" s="21"/>
      <c r="B102" s="21"/>
      <c r="C102" s="29" t="s">
        <v>30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18"/>
      <c r="O102" s="18"/>
      <c r="P102" s="18"/>
      <c r="Q102" s="9"/>
      <c r="R102" s="10"/>
      <c r="S102" s="10"/>
    </row>
    <row r="103" spans="1:19" ht="15.75" x14ac:dyDescent="0.2">
      <c r="A103" s="21"/>
      <c r="B103" s="21"/>
      <c r="C103" s="29" t="s">
        <v>31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0"/>
      <c r="O103" s="10"/>
      <c r="P103" s="10"/>
      <c r="Q103" s="9"/>
      <c r="R103" s="10"/>
      <c r="S103" s="10"/>
    </row>
    <row r="104" spans="1:19" ht="15.75" x14ac:dyDescent="0.2">
      <c r="A104" s="21"/>
      <c r="B104" s="21"/>
      <c r="C104" s="29" t="s">
        <v>32</v>
      </c>
      <c r="D104" s="57"/>
      <c r="E104" s="57"/>
      <c r="F104" s="9"/>
      <c r="G104" s="9"/>
      <c r="H104" s="9"/>
      <c r="I104" s="9"/>
      <c r="J104" s="9"/>
      <c r="K104" s="9"/>
      <c r="L104" s="9"/>
      <c r="M104" s="9"/>
      <c r="N104" s="10"/>
      <c r="O104" s="10"/>
      <c r="P104" s="10"/>
      <c r="Q104" s="9"/>
      <c r="R104" s="10"/>
      <c r="S104" s="10"/>
    </row>
    <row r="105" spans="1:19" ht="31.5" x14ac:dyDescent="0.2">
      <c r="A105" s="21"/>
      <c r="B105" s="21"/>
      <c r="C105" s="29" t="s">
        <v>118</v>
      </c>
      <c r="D105" s="57"/>
      <c r="E105" s="57"/>
      <c r="F105" s="9"/>
      <c r="G105" s="9"/>
      <c r="H105" s="9"/>
      <c r="I105" s="9"/>
      <c r="J105" s="9"/>
      <c r="K105" s="9"/>
      <c r="L105" s="9"/>
      <c r="M105" s="9"/>
      <c r="N105" s="10"/>
      <c r="O105" s="10"/>
      <c r="P105" s="10"/>
      <c r="Q105" s="9"/>
      <c r="R105" s="10"/>
      <c r="S105" s="10"/>
    </row>
    <row r="106" spans="1:19" ht="15.75" x14ac:dyDescent="0.2">
      <c r="A106" s="21"/>
      <c r="B106" s="21"/>
      <c r="C106" s="29" t="s">
        <v>33</v>
      </c>
      <c r="D106" s="57"/>
      <c r="E106" s="57"/>
      <c r="F106" s="9"/>
      <c r="G106" s="9"/>
      <c r="H106" s="9"/>
      <c r="I106" s="9"/>
      <c r="J106" s="9"/>
      <c r="K106" s="9"/>
      <c r="L106" s="9"/>
      <c r="M106" s="9"/>
      <c r="N106" s="10"/>
      <c r="O106" s="10"/>
      <c r="P106" s="10"/>
      <c r="Q106" s="9"/>
      <c r="R106" s="10"/>
      <c r="S106" s="10"/>
    </row>
    <row r="107" spans="1:19" ht="32.25" customHeight="1" x14ac:dyDescent="0.2">
      <c r="A107" s="21"/>
      <c r="B107" s="21"/>
      <c r="C107" s="28" t="s">
        <v>63</v>
      </c>
      <c r="D107" s="73"/>
      <c r="E107" s="73"/>
      <c r="F107" s="6"/>
      <c r="G107" s="6"/>
      <c r="H107" s="6"/>
      <c r="I107" s="6"/>
      <c r="J107" s="6"/>
      <c r="K107" s="6"/>
      <c r="L107" s="6"/>
      <c r="M107" s="6"/>
      <c r="N107" s="7"/>
      <c r="O107" s="7"/>
      <c r="P107" s="7"/>
      <c r="Q107" s="8"/>
      <c r="R107" s="8"/>
      <c r="S107" s="8"/>
    </row>
    <row r="108" spans="1:19" ht="30" customHeight="1" x14ac:dyDescent="0.2">
      <c r="A108" s="115"/>
      <c r="B108" s="22"/>
      <c r="C108" s="90" t="s">
        <v>97</v>
      </c>
      <c r="D108" s="89" t="s">
        <v>42</v>
      </c>
      <c r="E108" s="89"/>
      <c r="F108" s="89"/>
      <c r="G108" s="89"/>
      <c r="H108" s="89"/>
      <c r="I108" s="89"/>
      <c r="J108" s="89"/>
      <c r="K108" s="89"/>
      <c r="L108" s="89"/>
      <c r="M108" s="98"/>
      <c r="N108" s="98"/>
      <c r="O108" s="98"/>
      <c r="P108" s="98"/>
      <c r="Q108" s="98"/>
      <c r="R108" s="99"/>
    </row>
    <row r="109" spans="1:19" ht="51" customHeight="1" x14ac:dyDescent="0.2">
      <c r="A109" s="115"/>
      <c r="B109" s="22"/>
      <c r="C109" s="90"/>
      <c r="D109" s="89" t="s">
        <v>147</v>
      </c>
      <c r="E109" s="89"/>
      <c r="F109" s="89"/>
      <c r="G109" s="89"/>
      <c r="H109" s="89" t="s">
        <v>146</v>
      </c>
      <c r="I109" s="89"/>
      <c r="J109" s="63"/>
      <c r="K109" s="89"/>
      <c r="L109" s="89"/>
      <c r="M109" s="89"/>
      <c r="N109" s="89"/>
      <c r="O109" s="89"/>
      <c r="P109" s="89"/>
      <c r="Q109" s="98"/>
      <c r="R109" s="99"/>
    </row>
    <row r="110" spans="1:19" ht="15.75" x14ac:dyDescent="0.2">
      <c r="A110" s="23"/>
      <c r="B110" s="23"/>
      <c r="C110" s="28" t="s">
        <v>98</v>
      </c>
      <c r="D110" s="94"/>
      <c r="E110" s="94"/>
      <c r="F110" s="94"/>
      <c r="G110" s="94"/>
      <c r="H110" s="94"/>
      <c r="I110" s="94"/>
      <c r="J110" s="64"/>
      <c r="K110" s="94"/>
      <c r="L110" s="94"/>
      <c r="M110" s="94"/>
      <c r="N110" s="94"/>
      <c r="O110" s="94"/>
      <c r="P110" s="94"/>
      <c r="Q110" s="95"/>
      <c r="R110" s="96"/>
    </row>
    <row r="111" spans="1:19" ht="15.75" x14ac:dyDescent="0.2">
      <c r="A111" s="23"/>
      <c r="B111" s="23"/>
      <c r="C111" s="33" t="s">
        <v>99</v>
      </c>
      <c r="D111" s="97"/>
      <c r="E111" s="94"/>
      <c r="F111" s="94"/>
      <c r="G111" s="94"/>
      <c r="H111" s="94"/>
      <c r="I111" s="94"/>
      <c r="J111" s="64"/>
      <c r="K111" s="94"/>
      <c r="L111" s="94"/>
      <c r="M111" s="94"/>
      <c r="N111" s="94"/>
      <c r="O111" s="94"/>
      <c r="P111" s="94"/>
      <c r="Q111" s="95"/>
      <c r="R111" s="96"/>
    </row>
    <row r="112" spans="1:19" ht="15.75" x14ac:dyDescent="0.2">
      <c r="A112" s="23"/>
      <c r="B112" s="23" t="s">
        <v>100</v>
      </c>
      <c r="C112" s="32" t="s">
        <v>101</v>
      </c>
      <c r="D112" s="97"/>
      <c r="E112" s="94"/>
      <c r="F112" s="94"/>
      <c r="G112" s="94"/>
      <c r="H112" s="94"/>
      <c r="I112" s="94"/>
      <c r="J112" s="64"/>
      <c r="K112" s="94"/>
      <c r="L112" s="94"/>
      <c r="M112" s="94"/>
      <c r="N112" s="94"/>
      <c r="O112" s="94"/>
      <c r="P112" s="94"/>
      <c r="Q112" s="95"/>
      <c r="R112" s="96"/>
    </row>
    <row r="113" spans="1:19" ht="31.5" x14ac:dyDescent="0.2">
      <c r="A113" s="23"/>
      <c r="B113" s="23" t="s">
        <v>102</v>
      </c>
      <c r="C113" s="32" t="s">
        <v>103</v>
      </c>
      <c r="D113" s="101"/>
      <c r="E113" s="102"/>
      <c r="F113" s="102"/>
      <c r="G113" s="103"/>
      <c r="H113" s="95"/>
      <c r="I113" s="96"/>
      <c r="J113" s="64"/>
      <c r="K113" s="95"/>
      <c r="L113" s="96"/>
      <c r="M113" s="95"/>
      <c r="N113" s="106"/>
      <c r="O113" s="106"/>
      <c r="P113" s="96"/>
      <c r="Q113" s="95"/>
      <c r="R113" s="96"/>
    </row>
    <row r="114" spans="1:19" ht="15.75" x14ac:dyDescent="0.2">
      <c r="A114" s="23"/>
      <c r="B114" s="24"/>
      <c r="C114" s="32" t="s">
        <v>110</v>
      </c>
      <c r="D114" s="97"/>
      <c r="E114" s="94"/>
      <c r="F114" s="94"/>
      <c r="G114" s="94"/>
      <c r="H114" s="94"/>
      <c r="I114" s="94"/>
      <c r="J114" s="64"/>
      <c r="K114" s="94"/>
      <c r="L114" s="94"/>
      <c r="M114" s="94"/>
      <c r="N114" s="94"/>
      <c r="O114" s="94"/>
      <c r="P114" s="94"/>
      <c r="Q114" s="95"/>
      <c r="R114" s="96"/>
    </row>
    <row r="115" spans="1:19" ht="15.75" x14ac:dyDescent="0.2">
      <c r="A115" s="23"/>
      <c r="B115" s="23"/>
      <c r="C115" s="32" t="s">
        <v>111</v>
      </c>
      <c r="D115" s="97"/>
      <c r="E115" s="94"/>
      <c r="F115" s="94"/>
      <c r="G115" s="94"/>
      <c r="H115" s="94"/>
      <c r="I115" s="94"/>
      <c r="J115" s="64"/>
      <c r="K115" s="94"/>
      <c r="L115" s="94"/>
      <c r="M115" s="94"/>
      <c r="N115" s="94"/>
      <c r="O115" s="94"/>
      <c r="P115" s="94"/>
      <c r="Q115" s="95"/>
      <c r="R115" s="96"/>
    </row>
    <row r="116" spans="1:19" ht="15.75" x14ac:dyDescent="0.2">
      <c r="A116" s="23"/>
      <c r="B116" s="23"/>
      <c r="C116" s="32" t="s">
        <v>104</v>
      </c>
      <c r="D116" s="97"/>
      <c r="E116" s="94"/>
      <c r="F116" s="94"/>
      <c r="G116" s="94"/>
      <c r="H116" s="94"/>
      <c r="I116" s="94"/>
      <c r="J116" s="64"/>
      <c r="K116" s="94"/>
      <c r="L116" s="94"/>
      <c r="M116" s="94"/>
      <c r="N116" s="94"/>
      <c r="O116" s="94"/>
      <c r="P116" s="94"/>
      <c r="Q116" s="95"/>
      <c r="R116" s="96"/>
    </row>
    <row r="117" spans="1:19" ht="19.5" customHeight="1" x14ac:dyDescent="0.2">
      <c r="A117" s="36"/>
      <c r="B117" s="36"/>
      <c r="C117" s="87" t="s">
        <v>109</v>
      </c>
      <c r="D117" s="107" t="s">
        <v>42</v>
      </c>
      <c r="E117" s="92"/>
      <c r="F117" s="92"/>
      <c r="G117" s="92"/>
      <c r="H117" s="92"/>
      <c r="I117" s="92"/>
      <c r="J117" s="92"/>
      <c r="K117" s="92"/>
      <c r="L117" s="92"/>
      <c r="M117" s="92" t="s">
        <v>45</v>
      </c>
      <c r="N117" s="92"/>
      <c r="O117" s="92"/>
      <c r="P117" s="92"/>
      <c r="Q117" s="92"/>
      <c r="R117" s="104"/>
    </row>
    <row r="118" spans="1:19" ht="12.75" x14ac:dyDescent="0.2">
      <c r="A118" s="36"/>
      <c r="B118" s="36"/>
      <c r="C118" s="88"/>
      <c r="D118" s="108"/>
      <c r="E118" s="109"/>
      <c r="F118" s="109"/>
      <c r="G118" s="109"/>
      <c r="H118" s="109"/>
      <c r="I118" s="109"/>
      <c r="J118" s="93"/>
      <c r="K118" s="93"/>
      <c r="L118" s="93"/>
      <c r="M118" s="93"/>
      <c r="N118" s="93"/>
      <c r="O118" s="93"/>
      <c r="P118" s="93"/>
      <c r="Q118" s="93"/>
      <c r="R118" s="105"/>
    </row>
    <row r="119" spans="1:19" ht="15.75" x14ac:dyDescent="0.2">
      <c r="A119" s="36"/>
      <c r="B119" s="36"/>
      <c r="C119" s="37" t="s">
        <v>141</v>
      </c>
      <c r="D119" s="94"/>
      <c r="E119" s="94"/>
      <c r="F119" s="94"/>
      <c r="G119" s="94"/>
      <c r="H119" s="94"/>
      <c r="I119" s="94"/>
      <c r="J119" s="94"/>
      <c r="K119" s="94"/>
      <c r="L119" s="94"/>
      <c r="M119" s="95"/>
      <c r="N119" s="106"/>
      <c r="O119" s="106"/>
      <c r="P119" s="106"/>
      <c r="Q119" s="106"/>
      <c r="R119" s="96"/>
    </row>
    <row r="120" spans="1:19" ht="31.5" x14ac:dyDescent="0.2">
      <c r="A120" s="36"/>
      <c r="B120" s="36"/>
      <c r="C120" s="37" t="s">
        <v>132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5"/>
      <c r="N120" s="106"/>
      <c r="O120" s="106"/>
      <c r="P120" s="106"/>
      <c r="Q120" s="106"/>
      <c r="R120" s="96"/>
    </row>
    <row r="121" spans="1:19" ht="33" customHeight="1" x14ac:dyDescent="0.2">
      <c r="A121" s="36"/>
      <c r="B121" s="36"/>
      <c r="C121" s="84" t="s">
        <v>148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</row>
    <row r="122" spans="1:19" ht="39" customHeight="1" x14ac:dyDescent="0.2">
      <c r="C122" s="84" t="s">
        <v>135</v>
      </c>
      <c r="D122" s="84"/>
      <c r="E122" s="84"/>
      <c r="F122" s="84"/>
      <c r="G122" s="84"/>
      <c r="H122" s="84"/>
      <c r="I122" s="84"/>
      <c r="J122" s="84"/>
      <c r="K122" s="84"/>
      <c r="L122" s="84"/>
    </row>
    <row r="123" spans="1:19" ht="45" customHeight="1" x14ac:dyDescent="0.2">
      <c r="C123" s="39"/>
      <c r="D123" s="38"/>
      <c r="E123" s="38"/>
      <c r="F123" s="38"/>
      <c r="G123" s="38"/>
      <c r="H123" s="38"/>
      <c r="I123" s="38"/>
      <c r="J123" s="38"/>
      <c r="K123" s="38"/>
      <c r="L123" s="38"/>
    </row>
    <row r="124" spans="1:19" ht="18.75" x14ac:dyDescent="0.3">
      <c r="C124" s="34" t="s">
        <v>136</v>
      </c>
      <c r="D124" s="41"/>
      <c r="E124" s="41"/>
      <c r="F124" s="1"/>
      <c r="G124" s="2"/>
      <c r="H124" s="2"/>
      <c r="I124" s="2"/>
    </row>
    <row r="126" spans="1:19" ht="18.75" x14ac:dyDescent="0.3">
      <c r="C126" s="34" t="s">
        <v>137</v>
      </c>
      <c r="D126" s="80"/>
      <c r="E126" s="80"/>
    </row>
  </sheetData>
  <mergeCells count="90">
    <mergeCell ref="R32:S32"/>
    <mergeCell ref="N86:O86"/>
    <mergeCell ref="R86:S86"/>
    <mergeCell ref="P7:Q7"/>
    <mergeCell ref="Q111:R111"/>
    <mergeCell ref="A108:A109"/>
    <mergeCell ref="C108:C109"/>
    <mergeCell ref="H109:I109"/>
    <mergeCell ref="D109:G109"/>
    <mergeCell ref="D108:I108"/>
    <mergeCell ref="C3:R3"/>
    <mergeCell ref="D6:I6"/>
    <mergeCell ref="Q4:R4"/>
    <mergeCell ref="P86:Q86"/>
    <mergeCell ref="L32:M32"/>
    <mergeCell ref="P32:Q32"/>
    <mergeCell ref="L86:M86"/>
    <mergeCell ref="H32:I32"/>
    <mergeCell ref="H86:I86"/>
    <mergeCell ref="D7:E7"/>
    <mergeCell ref="D32:E32"/>
    <mergeCell ref="D86:E86"/>
    <mergeCell ref="L7:M7"/>
    <mergeCell ref="J6:S6"/>
    <mergeCell ref="R7:S7"/>
    <mergeCell ref="N32:O32"/>
    <mergeCell ref="M120:R120"/>
    <mergeCell ref="K116:L116"/>
    <mergeCell ref="D114:G114"/>
    <mergeCell ref="D117:I118"/>
    <mergeCell ref="M108:R108"/>
    <mergeCell ref="K110:L110"/>
    <mergeCell ref="K111:L111"/>
    <mergeCell ref="K112:L112"/>
    <mergeCell ref="K113:L113"/>
    <mergeCell ref="K114:L114"/>
    <mergeCell ref="M110:P110"/>
    <mergeCell ref="M111:P111"/>
    <mergeCell ref="M112:P112"/>
    <mergeCell ref="M113:P113"/>
    <mergeCell ref="M119:R119"/>
    <mergeCell ref="Q110:R110"/>
    <mergeCell ref="D116:G116"/>
    <mergeCell ref="H110:I110"/>
    <mergeCell ref="H111:I111"/>
    <mergeCell ref="Q116:R116"/>
    <mergeCell ref="D110:G110"/>
    <mergeCell ref="D111:G111"/>
    <mergeCell ref="K115:L115"/>
    <mergeCell ref="M115:P115"/>
    <mergeCell ref="Q115:R115"/>
    <mergeCell ref="D112:G112"/>
    <mergeCell ref="D113:G113"/>
    <mergeCell ref="H112:I112"/>
    <mergeCell ref="H113:I113"/>
    <mergeCell ref="H114:I114"/>
    <mergeCell ref="H116:I116"/>
    <mergeCell ref="M114:P114"/>
    <mergeCell ref="J120:L120"/>
    <mergeCell ref="J108:L108"/>
    <mergeCell ref="K109:L109"/>
    <mergeCell ref="H7:I7"/>
    <mergeCell ref="Q112:R112"/>
    <mergeCell ref="Q113:R113"/>
    <mergeCell ref="M109:P109"/>
    <mergeCell ref="Q109:R109"/>
    <mergeCell ref="N7:O7"/>
    <mergeCell ref="D119:I119"/>
    <mergeCell ref="D120:I120"/>
    <mergeCell ref="M117:R118"/>
    <mergeCell ref="M116:P116"/>
    <mergeCell ref="Q114:R114"/>
    <mergeCell ref="D115:G115"/>
    <mergeCell ref="H115:I115"/>
    <mergeCell ref="C121:L121"/>
    <mergeCell ref="M121:S121"/>
    <mergeCell ref="O1:S1"/>
    <mergeCell ref="C117:C118"/>
    <mergeCell ref="C122:L122"/>
    <mergeCell ref="F7:G7"/>
    <mergeCell ref="J7:K7"/>
    <mergeCell ref="C86:C87"/>
    <mergeCell ref="F86:G86"/>
    <mergeCell ref="J86:K86"/>
    <mergeCell ref="F32:G32"/>
    <mergeCell ref="J32:K32"/>
    <mergeCell ref="C7:C8"/>
    <mergeCell ref="C32:C33"/>
    <mergeCell ref="J117:L118"/>
    <mergeCell ref="J119:L119"/>
  </mergeCells>
  <pageMargins left="0" right="0" top="0.15748031496062992" bottom="0.74803149606299213" header="0.31496062992125984" footer="0.31496062992125984"/>
  <pageSetup paperSize="9" scale="57" fitToHeight="0" orientation="landscape" horizontalDpi="4294967295" verticalDpi="4294967295" r:id="rId1"/>
  <rowBreaks count="2" manualBreakCount="2">
    <brk id="31" max="18" man="1"/>
    <brk id="85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Тараканов Вячеслав Юрьевич</cp:lastModifiedBy>
  <cp:lastPrinted>2018-07-19T21:20:53Z</cp:lastPrinted>
  <dcterms:created xsi:type="dcterms:W3CDTF">2014-10-16T10:39:44Z</dcterms:created>
  <dcterms:modified xsi:type="dcterms:W3CDTF">2018-07-31T01:58:48Z</dcterms:modified>
</cp:coreProperties>
</file>